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8755" windowHeight="11835" activeTab="8"/>
  </bookViews>
  <sheets>
    <sheet name="31.7" sheetId="30" r:id="rId1"/>
    <sheet name="31.7 (мест)" sheetId="31" r:id="rId2"/>
    <sheet name="31.7 (мбт)" sheetId="32" r:id="rId3"/>
    <sheet name="31.7 (внб) " sheetId="33" r:id="rId4"/>
    <sheet name="31 (июль) " sheetId="34" r:id="rId5"/>
    <sheet name="31(мест) " sheetId="35" r:id="rId6"/>
    <sheet name="31 (мбт) " sheetId="36" r:id="rId7"/>
    <sheet name="31 (внб) " sheetId="37" r:id="rId8"/>
    <sheet name="ИСТ(31.7) " sheetId="38" r:id="rId9"/>
  </sheets>
  <externalReferences>
    <externalReference r:id="rId10"/>
    <externalReference r:id="rId11"/>
  </externalReferences>
  <definedNames>
    <definedName name="_xlnm.Print_Area" localSheetId="7">'31 (внб) '!$A$1:$F$12</definedName>
    <definedName name="_xlnm.Print_Area" localSheetId="4">'31 (июль) '!$A$1:$F$23</definedName>
    <definedName name="_xlnm.Print_Area" localSheetId="6">'31 (мбт) '!$A$1:$F$18</definedName>
    <definedName name="_xlnm.Print_Area" localSheetId="5">'31(мест) '!$A$1:$F$24</definedName>
    <definedName name="_xlnm.Print_Area" localSheetId="0">'31.7'!$A$1:$H$22</definedName>
    <definedName name="_xlnm.Print_Area" localSheetId="3">'31.7 (внб) '!$A$1:$H$11</definedName>
    <definedName name="_xlnm.Print_Area" localSheetId="2">'31.7 (мбт)'!$A$1:$H$17</definedName>
    <definedName name="_xlnm.Print_Area" localSheetId="1">'31.7 (мест)'!$A$1:$H$24</definedName>
    <definedName name="_xlnm.Print_Area" localSheetId="8">'ИСТ(31.7) '!$A$1:$M$19</definedName>
  </definedNames>
  <calcPr calcId="125725"/>
</workbook>
</file>

<file path=xl/calcChain.xml><?xml version="1.0" encoding="utf-8"?>
<calcChain xmlns="http://schemas.openxmlformats.org/spreadsheetml/2006/main">
  <c r="M7" i="38"/>
  <c r="M6"/>
  <c r="M9"/>
  <c r="D11" i="33"/>
  <c r="I6" i="38"/>
  <c r="I8"/>
  <c r="I7"/>
  <c r="J7"/>
  <c r="H6"/>
  <c r="H8"/>
  <c r="H7"/>
  <c r="C39"/>
  <c r="B39"/>
  <c r="D8" i="33" l="1"/>
  <c r="D9"/>
  <c r="D10"/>
  <c r="D7"/>
  <c r="E7"/>
  <c r="C11"/>
  <c r="C7"/>
  <c r="H7" s="1"/>
  <c r="C8"/>
  <c r="I11"/>
  <c r="E8"/>
  <c r="E11" s="1"/>
  <c r="F7"/>
  <c r="D13" i="38"/>
  <c r="C13"/>
  <c r="K8"/>
  <c r="K7"/>
  <c r="O6"/>
  <c r="P6" s="1"/>
  <c r="J6"/>
  <c r="I9"/>
  <c r="H9"/>
  <c r="C5"/>
  <c r="D21" i="37"/>
  <c r="D20"/>
  <c r="D19"/>
  <c r="F18"/>
  <c r="D18"/>
  <c r="A18"/>
  <c r="D17"/>
  <c r="A17"/>
  <c r="D16"/>
  <c r="A16"/>
  <c r="D15"/>
  <c r="A15"/>
  <c r="D14"/>
  <c r="D13"/>
  <c r="D12"/>
  <c r="D16" i="38" s="1"/>
  <c r="D11" i="37"/>
  <c r="E11" s="1"/>
  <c r="C11"/>
  <c r="D10"/>
  <c r="E10" s="1"/>
  <c r="C10"/>
  <c r="D9"/>
  <c r="C9"/>
  <c r="E9" s="1"/>
  <c r="E8"/>
  <c r="D8"/>
  <c r="C8"/>
  <c r="F7"/>
  <c r="E7"/>
  <c r="D7"/>
  <c r="C7"/>
  <c r="C12" s="1"/>
  <c r="D5"/>
  <c r="C5"/>
  <c r="A3"/>
  <c r="F24" i="36"/>
  <c r="D24"/>
  <c r="A24"/>
  <c r="D23"/>
  <c r="A23"/>
  <c r="D22"/>
  <c r="A22"/>
  <c r="D21"/>
  <c r="A21"/>
  <c r="D20"/>
  <c r="D19"/>
  <c r="H18"/>
  <c r="G18"/>
  <c r="D17"/>
  <c r="E17" s="1"/>
  <c r="C17"/>
  <c r="D16"/>
  <c r="E16" s="1"/>
  <c r="F16" s="1"/>
  <c r="C16"/>
  <c r="D15"/>
  <c r="E15" s="1"/>
  <c r="F15" s="1"/>
  <c r="C15"/>
  <c r="D14"/>
  <c r="E14" s="1"/>
  <c r="C14"/>
  <c r="D13"/>
  <c r="E13" s="1"/>
  <c r="C13"/>
  <c r="D12"/>
  <c r="E12" s="1"/>
  <c r="C12"/>
  <c r="D11"/>
  <c r="C11"/>
  <c r="E11" s="1"/>
  <c r="D10"/>
  <c r="C10"/>
  <c r="F10" s="1"/>
  <c r="E9"/>
  <c r="D9"/>
  <c r="C9"/>
  <c r="F8"/>
  <c r="E8"/>
  <c r="D8"/>
  <c r="C8"/>
  <c r="F7"/>
  <c r="E7"/>
  <c r="D7"/>
  <c r="D18" s="1"/>
  <c r="C7"/>
  <c r="C18" s="1"/>
  <c r="D5"/>
  <c r="C5"/>
  <c r="A3"/>
  <c r="F28" i="35"/>
  <c r="A28"/>
  <c r="A27"/>
  <c r="A26"/>
  <c r="A25"/>
  <c r="H23"/>
  <c r="G23"/>
  <c r="D22"/>
  <c r="E22" s="1"/>
  <c r="C22"/>
  <c r="F22" s="1"/>
  <c r="D21"/>
  <c r="E21" s="1"/>
  <c r="C21"/>
  <c r="F21" s="1"/>
  <c r="D20"/>
  <c r="E20" s="1"/>
  <c r="C20"/>
  <c r="F20" s="1"/>
  <c r="D19"/>
  <c r="E19" s="1"/>
  <c r="C19"/>
  <c r="F19" s="1"/>
  <c r="D18"/>
  <c r="E18" s="1"/>
  <c r="C18"/>
  <c r="F18" s="1"/>
  <c r="D17"/>
  <c r="E17" s="1"/>
  <c r="C17"/>
  <c r="F17" s="1"/>
  <c r="D16"/>
  <c r="E16" s="1"/>
  <c r="C16"/>
  <c r="F16" s="1"/>
  <c r="D15"/>
  <c r="E15" s="1"/>
  <c r="C15"/>
  <c r="F15" s="1"/>
  <c r="D14"/>
  <c r="E14" s="1"/>
  <c r="C14"/>
  <c r="F14" s="1"/>
  <c r="D13"/>
  <c r="E13" s="1"/>
  <c r="C13"/>
  <c r="F13" s="1"/>
  <c r="D12"/>
  <c r="E12" s="1"/>
  <c r="C12"/>
  <c r="F12" s="1"/>
  <c r="D11"/>
  <c r="E11" s="1"/>
  <c r="C11"/>
  <c r="F11" s="1"/>
  <c r="D10"/>
  <c r="E10" s="1"/>
  <c r="C10"/>
  <c r="F10" s="1"/>
  <c r="D9"/>
  <c r="C9"/>
  <c r="F9" s="1"/>
  <c r="D8"/>
  <c r="C8"/>
  <c r="F8" s="1"/>
  <c r="D7"/>
  <c r="D23" s="1"/>
  <c r="C7"/>
  <c r="F7" s="1"/>
  <c r="D5"/>
  <c r="C5"/>
  <c r="A3"/>
  <c r="F28" i="34"/>
  <c r="I22"/>
  <c r="H22"/>
  <c r="D21"/>
  <c r="E21" s="1"/>
  <c r="C21"/>
  <c r="F21" s="1"/>
  <c r="D20"/>
  <c r="E20" s="1"/>
  <c r="C20"/>
  <c r="F20" s="1"/>
  <c r="D19"/>
  <c r="E19" s="1"/>
  <c r="C19"/>
  <c r="F19" s="1"/>
  <c r="D18"/>
  <c r="E18" s="1"/>
  <c r="C18"/>
  <c r="F18" s="1"/>
  <c r="D17"/>
  <c r="E17" s="1"/>
  <c r="C17"/>
  <c r="F17" s="1"/>
  <c r="D16"/>
  <c r="E16" s="1"/>
  <c r="C16"/>
  <c r="F16" s="1"/>
  <c r="D15"/>
  <c r="E15" s="1"/>
  <c r="C15"/>
  <c r="F15" s="1"/>
  <c r="D14"/>
  <c r="E14" s="1"/>
  <c r="C14"/>
  <c r="F14" s="1"/>
  <c r="D13"/>
  <c r="C13"/>
  <c r="F13" s="1"/>
  <c r="D12"/>
  <c r="C12"/>
  <c r="F12" s="1"/>
  <c r="D11"/>
  <c r="C11"/>
  <c r="F11" s="1"/>
  <c r="D10"/>
  <c r="E10" s="1"/>
  <c r="C10"/>
  <c r="F10" s="1"/>
  <c r="D9"/>
  <c r="E9" s="1"/>
  <c r="C9"/>
  <c r="F9" s="1"/>
  <c r="D8"/>
  <c r="E8" s="1"/>
  <c r="C8"/>
  <c r="F8" s="1"/>
  <c r="D7"/>
  <c r="E7" s="1"/>
  <c r="C7"/>
  <c r="F7" s="1"/>
  <c r="D6"/>
  <c r="D22" s="1"/>
  <c r="C6"/>
  <c r="F6" s="1"/>
  <c r="D22" i="33"/>
  <c r="D21"/>
  <c r="D20"/>
  <c r="D19"/>
  <c r="C19"/>
  <c r="D18"/>
  <c r="H17"/>
  <c r="D17"/>
  <c r="A17"/>
  <c r="D16"/>
  <c r="A16"/>
  <c r="D15"/>
  <c r="A15"/>
  <c r="D14"/>
  <c r="A14"/>
  <c r="D13"/>
  <c r="D12"/>
  <c r="C8" i="38"/>
  <c r="E10" i="33"/>
  <c r="C10"/>
  <c r="E9"/>
  <c r="C9"/>
  <c r="D5"/>
  <c r="H23" i="32"/>
  <c r="E16"/>
  <c r="F16" s="1"/>
  <c r="G16" s="1"/>
  <c r="D16"/>
  <c r="C16"/>
  <c r="E15"/>
  <c r="H15" s="1"/>
  <c r="D15"/>
  <c r="C15"/>
  <c r="E14"/>
  <c r="D14"/>
  <c r="C14"/>
  <c r="E13"/>
  <c r="H13" s="1"/>
  <c r="D13"/>
  <c r="F13" s="1"/>
  <c r="C13"/>
  <c r="E12"/>
  <c r="F12" s="1"/>
  <c r="D12"/>
  <c r="C12"/>
  <c r="E11"/>
  <c r="H11" s="1"/>
  <c r="D11"/>
  <c r="C11"/>
  <c r="E10"/>
  <c r="D10"/>
  <c r="C10"/>
  <c r="E9"/>
  <c r="G9" s="1"/>
  <c r="D9"/>
  <c r="C9"/>
  <c r="E8"/>
  <c r="D8"/>
  <c r="C8"/>
  <c r="B8"/>
  <c r="E7"/>
  <c r="F7" s="1"/>
  <c r="D7"/>
  <c r="C7"/>
  <c r="C17" s="1"/>
  <c r="D5"/>
  <c r="A3"/>
  <c r="A3" i="33" s="1"/>
  <c r="H28" i="31"/>
  <c r="K23"/>
  <c r="J23"/>
  <c r="I23"/>
  <c r="E22"/>
  <c r="D22"/>
  <c r="C22"/>
  <c r="E21"/>
  <c r="H21" s="1"/>
  <c r="D21"/>
  <c r="C21"/>
  <c r="E20"/>
  <c r="D20"/>
  <c r="C20"/>
  <c r="G19"/>
  <c r="E19"/>
  <c r="H19" s="1"/>
  <c r="D19"/>
  <c r="F19" s="1"/>
  <c r="C19"/>
  <c r="E18"/>
  <c r="D18"/>
  <c r="C18"/>
  <c r="E17"/>
  <c r="D17"/>
  <c r="C17"/>
  <c r="E16"/>
  <c r="D16"/>
  <c r="C16"/>
  <c r="G15"/>
  <c r="E15"/>
  <c r="H15" s="1"/>
  <c r="D15"/>
  <c r="F15" s="1"/>
  <c r="C15"/>
  <c r="E14"/>
  <c r="D14"/>
  <c r="C14"/>
  <c r="E13"/>
  <c r="D13"/>
  <c r="C13"/>
  <c r="E12"/>
  <c r="D12"/>
  <c r="C12"/>
  <c r="G11"/>
  <c r="E11"/>
  <c r="D11"/>
  <c r="F11" s="1"/>
  <c r="C11"/>
  <c r="E10"/>
  <c r="D10"/>
  <c r="C10"/>
  <c r="E9"/>
  <c r="H9" s="1"/>
  <c r="D9"/>
  <c r="C9"/>
  <c r="E8"/>
  <c r="D8"/>
  <c r="C8"/>
  <c r="G7"/>
  <c r="E7"/>
  <c r="D7"/>
  <c r="C7"/>
  <c r="D5"/>
  <c r="A3"/>
  <c r="K22" i="30"/>
  <c r="O21"/>
  <c r="H21"/>
  <c r="E21"/>
  <c r="D21"/>
  <c r="G21" s="1"/>
  <c r="C21"/>
  <c r="O20"/>
  <c r="F20"/>
  <c r="E20"/>
  <c r="D20"/>
  <c r="G20" s="1"/>
  <c r="C20"/>
  <c r="H20" s="1"/>
  <c r="O19"/>
  <c r="E19"/>
  <c r="D19"/>
  <c r="C19"/>
  <c r="O18"/>
  <c r="E18"/>
  <c r="D18"/>
  <c r="C18"/>
  <c r="O17"/>
  <c r="E17"/>
  <c r="D17"/>
  <c r="G17" s="1"/>
  <c r="C17"/>
  <c r="H17" s="1"/>
  <c r="O16"/>
  <c r="E16"/>
  <c r="D16"/>
  <c r="G16" s="1"/>
  <c r="C16"/>
  <c r="H16" s="1"/>
  <c r="O15"/>
  <c r="E15"/>
  <c r="D15"/>
  <c r="C15"/>
  <c r="O14"/>
  <c r="E14"/>
  <c r="D14"/>
  <c r="C14"/>
  <c r="O13"/>
  <c r="H13"/>
  <c r="E13"/>
  <c r="F13" s="1"/>
  <c r="D13"/>
  <c r="G13" s="1"/>
  <c r="C13"/>
  <c r="O12"/>
  <c r="G12"/>
  <c r="F12"/>
  <c r="E12"/>
  <c r="H12" s="1"/>
  <c r="D12"/>
  <c r="C12"/>
  <c r="O11"/>
  <c r="E11"/>
  <c r="G11" s="1"/>
  <c r="D11"/>
  <c r="C11"/>
  <c r="O10"/>
  <c r="E10"/>
  <c r="F10" s="1"/>
  <c r="D10"/>
  <c r="C10"/>
  <c r="O9"/>
  <c r="E9"/>
  <c r="F9" s="1"/>
  <c r="D9"/>
  <c r="G9" s="1"/>
  <c r="C9"/>
  <c r="H9" s="1"/>
  <c r="O8"/>
  <c r="G8"/>
  <c r="E8"/>
  <c r="H8" s="1"/>
  <c r="D8"/>
  <c r="F8" s="1"/>
  <c r="C8"/>
  <c r="O7"/>
  <c r="E7"/>
  <c r="G7" s="1"/>
  <c r="D7"/>
  <c r="C7"/>
  <c r="O6"/>
  <c r="E6"/>
  <c r="F6" s="1"/>
  <c r="D6"/>
  <c r="C6"/>
  <c r="K9" i="38" l="1"/>
  <c r="F8" i="33"/>
  <c r="F10"/>
  <c r="F9"/>
  <c r="F11" s="1"/>
  <c r="F20" s="1"/>
  <c r="H8"/>
  <c r="H10"/>
  <c r="F8" i="32"/>
  <c r="F17" s="1"/>
  <c r="F26" s="1"/>
  <c r="F14"/>
  <c r="F15"/>
  <c r="G15" s="1"/>
  <c r="D17"/>
  <c r="F10"/>
  <c r="F11"/>
  <c r="H8"/>
  <c r="H10"/>
  <c r="F9"/>
  <c r="G11"/>
  <c r="G13"/>
  <c r="G7"/>
  <c r="H11" i="31"/>
  <c r="H17"/>
  <c r="H7"/>
  <c r="H13"/>
  <c r="C23"/>
  <c r="G9"/>
  <c r="F13"/>
  <c r="G17"/>
  <c r="F21"/>
  <c r="F9"/>
  <c r="G13"/>
  <c r="F17"/>
  <c r="G21"/>
  <c r="D23"/>
  <c r="F7"/>
  <c r="F8"/>
  <c r="F10"/>
  <c r="F12"/>
  <c r="F14"/>
  <c r="F16"/>
  <c r="F18"/>
  <c r="F20"/>
  <c r="F22"/>
  <c r="F16" i="30"/>
  <c r="F14"/>
  <c r="G15"/>
  <c r="F21"/>
  <c r="D22"/>
  <c r="F17"/>
  <c r="F18"/>
  <c r="G19"/>
  <c r="C22"/>
  <c r="F7"/>
  <c r="F11"/>
  <c r="F15"/>
  <c r="F19"/>
  <c r="C7" i="38"/>
  <c r="D26" i="32"/>
  <c r="B7" i="38"/>
  <c r="C26" i="32"/>
  <c r="D27" i="36"/>
  <c r="F18"/>
  <c r="D15" i="38"/>
  <c r="E12" i="37"/>
  <c r="E21" s="1"/>
  <c r="C6" i="38"/>
  <c r="D34" i="30"/>
  <c r="D35" s="1"/>
  <c r="D32" i="31"/>
  <c r="C27" i="36"/>
  <c r="C15" i="38"/>
  <c r="J9"/>
  <c r="B6"/>
  <c r="C34" i="30"/>
  <c r="C35" s="1"/>
  <c r="C32" i="31"/>
  <c r="B8" i="38"/>
  <c r="C20" i="33"/>
  <c r="D32" i="35"/>
  <c r="D30" i="34"/>
  <c r="D31" s="1"/>
  <c r="D14" i="38"/>
  <c r="C21" i="37"/>
  <c r="C16" i="38"/>
  <c r="E16" s="1"/>
  <c r="E22" i="30"/>
  <c r="I22" s="1"/>
  <c r="E6" i="34"/>
  <c r="E22" s="1"/>
  <c r="E11"/>
  <c r="E12"/>
  <c r="E13"/>
  <c r="E7" i="35"/>
  <c r="E23" s="1"/>
  <c r="E8"/>
  <c r="E9"/>
  <c r="E10" i="36"/>
  <c r="E18" s="1"/>
  <c r="E27" s="1"/>
  <c r="F12"/>
  <c r="F13"/>
  <c r="F14"/>
  <c r="F10" i="37"/>
  <c r="F11"/>
  <c r="F12"/>
  <c r="J8" i="38"/>
  <c r="H6" i="30"/>
  <c r="H10"/>
  <c r="H14"/>
  <c r="H18"/>
  <c r="H8" i="31"/>
  <c r="H10"/>
  <c r="H12"/>
  <c r="H14"/>
  <c r="H16"/>
  <c r="H18"/>
  <c r="H20"/>
  <c r="H22"/>
  <c r="H12" i="32"/>
  <c r="H14"/>
  <c r="H16"/>
  <c r="K6" i="38"/>
  <c r="G6" i="30"/>
  <c r="H7"/>
  <c r="G10"/>
  <c r="H11"/>
  <c r="G14"/>
  <c r="H15"/>
  <c r="G18"/>
  <c r="H19"/>
  <c r="G8" i="31"/>
  <c r="G10"/>
  <c r="G12"/>
  <c r="G14"/>
  <c r="G16"/>
  <c r="G18"/>
  <c r="G20"/>
  <c r="G22"/>
  <c r="E23"/>
  <c r="I24" s="1"/>
  <c r="H7" i="32"/>
  <c r="H9"/>
  <c r="G12"/>
  <c r="G14"/>
  <c r="E17"/>
  <c r="H9" i="33"/>
  <c r="C22" i="34"/>
  <c r="F22" s="1"/>
  <c r="C23" i="35"/>
  <c r="F23" i="31" l="1"/>
  <c r="F22" i="30"/>
  <c r="C9" i="38"/>
  <c r="C32" i="35"/>
  <c r="C30" i="34"/>
  <c r="C31" s="1"/>
  <c r="C14" i="38"/>
  <c r="C17" s="1"/>
  <c r="E26" i="32"/>
  <c r="H17"/>
  <c r="D7" i="38"/>
  <c r="G17" i="32"/>
  <c r="E32" i="35"/>
  <c r="E30" i="34"/>
  <c r="E31" s="1"/>
  <c r="E15" i="38"/>
  <c r="F15"/>
  <c r="E20" i="33"/>
  <c r="D8" i="38"/>
  <c r="H11" i="33"/>
  <c r="D17" i="38"/>
  <c r="F23" i="35"/>
  <c r="E32" i="31"/>
  <c r="H23"/>
  <c r="D6" i="38"/>
  <c r="G23" i="31"/>
  <c r="E34" i="30"/>
  <c r="E35" s="1"/>
  <c r="G22"/>
  <c r="H22"/>
  <c r="B9" i="38"/>
  <c r="Q6"/>
  <c r="F32" i="31" l="1"/>
  <c r="F34" i="30"/>
  <c r="F35" s="1"/>
  <c r="E14" i="38"/>
  <c r="E17" s="1"/>
  <c r="F14"/>
  <c r="F7"/>
  <c r="G7"/>
  <c r="L7"/>
  <c r="E7"/>
  <c r="D9"/>
  <c r="E6"/>
  <c r="F6"/>
  <c r="I23"/>
  <c r="G6"/>
  <c r="L6"/>
  <c r="F17"/>
  <c r="O15"/>
  <c r="G8"/>
  <c r="L8"/>
  <c r="E8"/>
  <c r="E9" l="1"/>
  <c r="L9"/>
  <c r="N9"/>
  <c r="F9"/>
  <c r="G24"/>
  <c r="O9"/>
  <c r="G9"/>
</calcChain>
</file>

<file path=xl/sharedStrings.xml><?xml version="1.0" encoding="utf-8"?>
<sst xmlns="http://schemas.openxmlformats.org/spreadsheetml/2006/main" count="240" uniqueCount="84">
  <si>
    <t xml:space="preserve">Исполнение расходной части бюджета города Ставрополя </t>
  </si>
  <si>
    <t>(в руб.)</t>
  </si>
  <si>
    <t>Код ГРБС</t>
  </si>
  <si>
    <t>Наименование ГРБС</t>
  </si>
  <si>
    <t>Бюджетные ассигнования на 2019 год</t>
  </si>
  <si>
    <t xml:space="preserve">Кассовое исполнение </t>
  </si>
  <si>
    <t>Остаток кассового плана</t>
  </si>
  <si>
    <t>% исполнения к КП</t>
  </si>
  <si>
    <t>% исполнения к БА</t>
  </si>
  <si>
    <t>БА</t>
  </si>
  <si>
    <t>КП</t>
  </si>
  <si>
    <t>Касса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</si>
  <si>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</si>
  <si>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</si>
  <si>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</si>
  <si>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</si>
  <si>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</si>
  <si>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</si>
  <si>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и молодежной политики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</si>
  <si>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</si>
  <si>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 и спорта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</si>
  <si>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</si>
  <si>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</si>
  <si>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</si>
  <si>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</si>
  <si>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</si>
  <si>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</si>
  <si>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Контрольно-счетная палата города Ставрополя</t>
  </si>
  <si>
    <t>Всего</t>
  </si>
  <si>
    <t>Заместитель главы администрации</t>
  </si>
  <si>
    <t xml:space="preserve">города Ставрополя, руководитель </t>
  </si>
  <si>
    <t xml:space="preserve">комитета финансов и бюджета </t>
  </si>
  <si>
    <t>администрации города Ставрополя</t>
  </si>
  <si>
    <t>Н.И. Меценатова</t>
  </si>
  <si>
    <t>в части местных полномочий</t>
  </si>
  <si>
    <t>в части субвенций, субсидий и иных межбюджетных трансфертов</t>
  </si>
  <si>
    <t>ув. от 20.01.2017</t>
  </si>
  <si>
    <t>ППП</t>
  </si>
  <si>
    <t>КП на год</t>
  </si>
  <si>
    <t>в части внебюджетных средств</t>
  </si>
  <si>
    <t>Исполнение кассового плана  расходной части бюджета города Ставрополя</t>
  </si>
  <si>
    <t>Исполнение кассового плана расходной части бюджета города Ставрополя</t>
  </si>
  <si>
    <t>ув от 13.01.2017</t>
  </si>
  <si>
    <t>КП на август</t>
  </si>
  <si>
    <t>Комитет по правлению муниципальным имуществом</t>
  </si>
  <si>
    <t>Комитет гражданской обороны и чрезвычайных ситуаций администрации города Ставрополя</t>
  </si>
  <si>
    <t>касса</t>
  </si>
  <si>
    <t>КП на февраль</t>
  </si>
  <si>
    <t>в части безвозмездных поступлений от физических лиц и организаций</t>
  </si>
  <si>
    <t>2019 год</t>
  </si>
  <si>
    <t>отклонение</t>
  </si>
  <si>
    <t>Источник средств</t>
  </si>
  <si>
    <t>% исполнения к кассовому плану</t>
  </si>
  <si>
    <t>Уточненные бюджетные ассигнования на 2018 год</t>
  </si>
  <si>
    <t xml:space="preserve">Кассовые расходы </t>
  </si>
  <si>
    <t>Отклонение</t>
  </si>
  <si>
    <t>Кассовые расходы (прирост)</t>
  </si>
  <si>
    <t>Темп роста  (снижения), %</t>
  </si>
  <si>
    <t>уточнено решением</t>
  </si>
  <si>
    <t>увеличены расходы НДС+штраф</t>
  </si>
  <si>
    <t>Итого план по метным</t>
  </si>
  <si>
    <t>Откл</t>
  </si>
  <si>
    <t>Расходы за счет средств местного бюджета</t>
  </si>
  <si>
    <t xml:space="preserve">Расходы за счет средств межбюджетных трансфертов </t>
  </si>
  <si>
    <t>Расходы за счет безвозмездных поступлений от физических лиц и организаций</t>
  </si>
  <si>
    <t>ИТОГО</t>
  </si>
  <si>
    <t>Исполняющий обязанности заместителя главы администрации города Ставрополя,</t>
  </si>
  <si>
    <t>руководителя комитета финансов и бюджета администрации города Ставрополя</t>
  </si>
  <si>
    <t>первый заместитель руководителя комитета финансов и бюджета администрации города Ставрополя</t>
  </si>
  <si>
    <t>Т.Ю. Филькова</t>
  </si>
  <si>
    <t>Тип средств</t>
  </si>
  <si>
    <t/>
  </si>
  <si>
    <t>Кассовое исполнение</t>
  </si>
  <si>
    <t>с  изменениями</t>
  </si>
  <si>
    <t>ВСЕГО</t>
  </si>
  <si>
    <t>по состоянию на 31.07.2020 года</t>
  </si>
  <si>
    <t>Бюджетные ассигнования на 2020 год</t>
  </si>
  <si>
    <t>Кассовый план 
на январь-июль                                        2020 года</t>
  </si>
  <si>
    <t>за март по состоянию на 31.07.2020 года</t>
  </si>
  <si>
    <t>Кассовое исполнение 
за июль                                     2020 года</t>
  </si>
  <si>
    <t>Кассовый план на июль                                     2020 года</t>
  </si>
  <si>
    <t>по источникам финансирования по состоянию на 31.07.2020 года</t>
  </si>
  <si>
    <t>2020 год</t>
  </si>
  <si>
    <t>Исполнение кассового плана февраля 2020 года</t>
  </si>
</sst>
</file>

<file path=xl/styles.xml><?xml version="1.0" encoding="utf-8"?>
<styleSheet xmlns="http://schemas.openxmlformats.org/spreadsheetml/2006/main">
  <numFmts count="9">
    <numFmt numFmtId="164" formatCode="000;[Red]\-000;&quot;&quot;"/>
    <numFmt numFmtId="165" formatCode="0.0"/>
    <numFmt numFmtId="166" formatCode="#,##0.00;[Red]\-#,##0.00;0.00"/>
    <numFmt numFmtId="167" formatCode="#,##0.00_ ;[Red]\-#,##0.00\ "/>
    <numFmt numFmtId="168" formatCode="0\.00"/>
    <numFmt numFmtId="169" formatCode="000"/>
    <numFmt numFmtId="170" formatCode="#,##0.00;[Red]\-#,##0.00;&quot; &quot;"/>
    <numFmt numFmtId="171" formatCode="#,##0.0"/>
    <numFmt numFmtId="172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Arial"/>
      <family val="2"/>
      <charset val="204"/>
    </font>
    <font>
      <sz val="14"/>
      <name val="Arial Cyr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99">
    <xf numFmtId="0" fontId="0" fillId="0" borderId="0"/>
    <xf numFmtId="0" fontId="4" fillId="0" borderId="0"/>
    <xf numFmtId="0" fontId="10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1" fillId="0" borderId="0"/>
    <xf numFmtId="172" fontId="2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321">
    <xf numFmtId="0" fontId="0" fillId="0" borderId="0" xfId="0"/>
    <xf numFmtId="0" fontId="4" fillId="0" borderId="0" xfId="1" applyFill="1" applyBorder="1"/>
    <xf numFmtId="0" fontId="6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0" xfId="1" applyFill="1" applyBorder="1" applyProtection="1">
      <protection hidden="1"/>
    </xf>
    <xf numFmtId="0" fontId="4" fillId="0" borderId="0" xfId="1" applyFill="1"/>
    <xf numFmtId="0" fontId="4" fillId="0" borderId="0" xfId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vertical="top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9" fillId="0" borderId="0" xfId="1" applyFont="1" applyFill="1" applyBorder="1"/>
    <xf numFmtId="164" fontId="7" fillId="0" borderId="5" xfId="1" applyNumberFormat="1" applyFont="1" applyFill="1" applyBorder="1" applyAlignment="1" applyProtection="1">
      <alignment vertical="top"/>
      <protection hidden="1"/>
    </xf>
    <xf numFmtId="164" fontId="7" fillId="0" borderId="5" xfId="1" applyNumberFormat="1" applyFont="1" applyFill="1" applyBorder="1" applyAlignment="1" applyProtection="1">
      <alignment vertical="top" wrapText="1"/>
      <protection hidden="1"/>
    </xf>
    <xf numFmtId="4" fontId="7" fillId="0" borderId="6" xfId="0" applyNumberFormat="1" applyFont="1" applyFill="1" applyBorder="1" applyAlignment="1">
      <alignment horizontal="right" vertical="top" wrapText="1"/>
    </xf>
    <xf numFmtId="165" fontId="7" fillId="0" borderId="5" xfId="1" applyNumberFormat="1" applyFont="1" applyFill="1" applyBorder="1" applyAlignment="1" applyProtection="1">
      <alignment vertical="top"/>
      <protection hidden="1"/>
    </xf>
    <xf numFmtId="0" fontId="7" fillId="0" borderId="5" xfId="1" applyFont="1" applyFill="1" applyBorder="1" applyAlignment="1" applyProtection="1">
      <alignment vertical="top"/>
      <protection hidden="1"/>
    </xf>
    <xf numFmtId="0" fontId="7" fillId="0" borderId="5" xfId="1" applyFont="1" applyFill="1" applyBorder="1"/>
    <xf numFmtId="166" fontId="13" fillId="0" borderId="8" xfId="4" applyNumberFormat="1" applyFont="1" applyFill="1" applyBorder="1" applyAlignment="1" applyProtection="1">
      <protection hidden="1"/>
    </xf>
    <xf numFmtId="166" fontId="7" fillId="0" borderId="5" xfId="1" applyNumberFormat="1" applyFont="1" applyFill="1" applyBorder="1"/>
    <xf numFmtId="164" fontId="7" fillId="0" borderId="9" xfId="1" applyNumberFormat="1" applyFont="1" applyFill="1" applyBorder="1" applyAlignment="1" applyProtection="1">
      <alignment vertical="top"/>
      <protection hidden="1"/>
    </xf>
    <xf numFmtId="164" fontId="7" fillId="0" borderId="9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Border="1"/>
    <xf numFmtId="166" fontId="13" fillId="0" borderId="5" xfId="4" applyNumberFormat="1" applyFont="1" applyFill="1" applyBorder="1" applyAlignment="1" applyProtection="1">
      <protection hidden="1"/>
    </xf>
    <xf numFmtId="164" fontId="7" fillId="0" borderId="10" xfId="1" applyNumberFormat="1" applyFont="1" applyFill="1" applyBorder="1" applyAlignment="1" applyProtection="1">
      <alignment vertical="top"/>
      <protection hidden="1"/>
    </xf>
    <xf numFmtId="164" fontId="7" fillId="0" borderId="10" xfId="1" applyNumberFormat="1" applyFont="1" applyFill="1" applyBorder="1" applyAlignment="1" applyProtection="1">
      <alignment vertical="top" wrapText="1"/>
      <protection hidden="1"/>
    </xf>
    <xf numFmtId="166" fontId="13" fillId="0" borderId="11" xfId="4" applyNumberFormat="1" applyFont="1" applyFill="1" applyBorder="1" applyAlignment="1" applyProtection="1">
      <protection hidden="1"/>
    </xf>
    <xf numFmtId="166" fontId="14" fillId="0" borderId="1" xfId="4" applyNumberFormat="1" applyFont="1" applyBorder="1" applyAlignment="1">
      <alignment vertical="top"/>
    </xf>
    <xf numFmtId="165" fontId="14" fillId="0" borderId="15" xfId="1" applyNumberFormat="1" applyFont="1" applyFill="1" applyBorder="1" applyAlignment="1" applyProtection="1">
      <alignment vertical="top"/>
      <protection hidden="1"/>
    </xf>
    <xf numFmtId="165" fontId="14" fillId="0" borderId="16" xfId="1" applyNumberFormat="1" applyFont="1" applyFill="1" applyBorder="1" applyAlignment="1" applyProtection="1">
      <alignment vertical="top"/>
      <protection hidden="1"/>
    </xf>
    <xf numFmtId="167" fontId="14" fillId="0" borderId="0" xfId="1" applyNumberFormat="1" applyFont="1" applyFill="1" applyBorder="1"/>
    <xf numFmtId="166" fontId="14" fillId="0" borderId="0" xfId="1" applyNumberFormat="1" applyFont="1" applyFill="1" applyBorder="1"/>
    <xf numFmtId="0" fontId="14" fillId="0" borderId="0" xfId="1" applyFont="1" applyFill="1" applyBorder="1"/>
    <xf numFmtId="0" fontId="1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12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7" fontId="12" fillId="0" borderId="0" xfId="1" applyNumberFormat="1" applyFont="1" applyFill="1" applyAlignment="1" applyProtection="1">
      <protection hidden="1"/>
    </xf>
    <xf numFmtId="0" fontId="15" fillId="0" borderId="0" xfId="1" applyFont="1" applyFill="1" applyAlignment="1" applyProtection="1">
      <alignment vertical="top"/>
      <protection hidden="1"/>
    </xf>
    <xf numFmtId="0" fontId="13" fillId="0" borderId="0" xfId="1" applyNumberFormat="1" applyFont="1" applyFill="1" applyAlignment="1" applyProtection="1">
      <alignment vertical="top"/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4" fillId="0" borderId="0" xfId="1" applyFont="1" applyFill="1" applyAlignment="1">
      <alignment vertical="top"/>
    </xf>
    <xf numFmtId="0" fontId="12" fillId="0" borderId="0" xfId="1" applyNumberFormat="1" applyFont="1" applyFill="1" applyAlignment="1" applyProtection="1">
      <alignment vertical="top"/>
      <protection hidden="1"/>
    </xf>
    <xf numFmtId="0" fontId="4" fillId="0" borderId="0" xfId="1" applyFill="1" applyBorder="1" applyAlignment="1">
      <alignment vertical="top"/>
    </xf>
    <xf numFmtId="166" fontId="13" fillId="0" borderId="3" xfId="5" applyNumberFormat="1" applyFont="1" applyFill="1" applyBorder="1" applyAlignment="1" applyProtection="1">
      <protection hidden="1"/>
    </xf>
    <xf numFmtId="166" fontId="13" fillId="0" borderId="3" xfId="4" applyNumberFormat="1" applyFont="1" applyFill="1" applyBorder="1" applyAlignment="1" applyProtection="1">
      <protection hidden="1"/>
    </xf>
    <xf numFmtId="166" fontId="13" fillId="0" borderId="8" xfId="5" applyNumberFormat="1" applyFont="1" applyFill="1" applyBorder="1" applyAlignment="1" applyProtection="1">
      <protection hidden="1"/>
    </xf>
    <xf numFmtId="168" fontId="13" fillId="0" borderId="8" xfId="5" applyNumberFormat="1" applyFont="1" applyFill="1" applyBorder="1" applyAlignment="1" applyProtection="1">
      <protection hidden="1"/>
    </xf>
    <xf numFmtId="166" fontId="13" fillId="0" borderId="18" xfId="5" applyNumberFormat="1" applyFont="1" applyFill="1" applyBorder="1" applyAlignment="1" applyProtection="1">
      <protection hidden="1"/>
    </xf>
    <xf numFmtId="169" fontId="13" fillId="0" borderId="5" xfId="4" applyNumberFormat="1" applyFont="1" applyFill="1" applyBorder="1" applyAlignment="1" applyProtection="1">
      <protection hidden="1"/>
    </xf>
    <xf numFmtId="166" fontId="13" fillId="0" borderId="5" xfId="5" applyNumberFormat="1" applyFont="1" applyFill="1" applyBorder="1" applyAlignment="1" applyProtection="1">
      <protection hidden="1"/>
    </xf>
    <xf numFmtId="168" fontId="13" fillId="0" borderId="5" xfId="5" applyNumberFormat="1" applyFont="1" applyFill="1" applyBorder="1" applyAlignment="1" applyProtection="1">
      <protection hidden="1"/>
    </xf>
    <xf numFmtId="166" fontId="13" fillId="0" borderId="7" xfId="5" applyNumberFormat="1" applyFont="1" applyFill="1" applyBorder="1" applyAlignment="1" applyProtection="1">
      <protection hidden="1"/>
    </xf>
    <xf numFmtId="0" fontId="6" fillId="0" borderId="0" xfId="1" applyFont="1" applyFill="1" applyBorder="1"/>
    <xf numFmtId="0" fontId="15" fillId="0" borderId="0" xfId="1" applyFont="1" applyFill="1" applyAlignment="1" applyProtection="1">
      <alignment horizontal="right"/>
      <protection hidden="1"/>
    </xf>
    <xf numFmtId="0" fontId="7" fillId="0" borderId="0" xfId="1" applyFont="1" applyFill="1"/>
    <xf numFmtId="4" fontId="13" fillId="0" borderId="0" xfId="1" applyNumberFormat="1" applyFont="1" applyFill="1" applyAlignment="1" applyProtection="1">
      <protection hidden="1"/>
    </xf>
    <xf numFmtId="166" fontId="7" fillId="0" borderId="0" xfId="1" applyNumberFormat="1" applyFont="1" applyFill="1"/>
    <xf numFmtId="166" fontId="4" fillId="0" borderId="0" xfId="6" applyNumberFormat="1" applyProtection="1">
      <protection hidden="1"/>
    </xf>
    <xf numFmtId="166" fontId="14" fillId="0" borderId="1" xfId="4" applyNumberFormat="1" applyFont="1" applyBorder="1"/>
    <xf numFmtId="166" fontId="13" fillId="0" borderId="11" xfId="5" applyNumberFormat="1" applyFont="1" applyFill="1" applyBorder="1" applyAlignment="1" applyProtection="1">
      <protection hidden="1"/>
    </xf>
    <xf numFmtId="168" fontId="13" fillId="0" borderId="11" xfId="5" applyNumberFormat="1" applyFont="1" applyFill="1" applyBorder="1" applyAlignment="1" applyProtection="1">
      <protection hidden="1"/>
    </xf>
    <xf numFmtId="166" fontId="13" fillId="0" borderId="12" xfId="5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Fill="1" applyBorder="1" applyAlignment="1" applyProtection="1">
      <alignment vertical="top"/>
      <protection hidden="1"/>
    </xf>
    <xf numFmtId="0" fontId="8" fillId="0" borderId="0" xfId="1" applyFont="1" applyFill="1" applyAlignment="1">
      <alignment vertical="top"/>
    </xf>
    <xf numFmtId="0" fontId="4" fillId="0" borderId="0" xfId="1" applyFont="1" applyFill="1" applyAlignment="1" applyProtection="1">
      <alignment horizontal="right" vertical="top"/>
      <protection hidden="1"/>
    </xf>
    <xf numFmtId="0" fontId="9" fillId="0" borderId="2" xfId="1" applyNumberFormat="1" applyFont="1" applyFill="1" applyBorder="1" applyAlignment="1" applyProtection="1">
      <alignment horizontal="center" vertical="top" wrapText="1"/>
      <protection hidden="1"/>
    </xf>
    <xf numFmtId="0" fontId="9" fillId="0" borderId="3" xfId="1" applyNumberFormat="1" applyFont="1" applyFill="1" applyBorder="1" applyAlignment="1" applyProtection="1">
      <alignment horizontal="center" vertical="top" wrapText="1"/>
      <protection hidden="1"/>
    </xf>
    <xf numFmtId="0" fontId="9" fillId="0" borderId="3" xfId="0" applyFont="1" applyFill="1" applyBorder="1" applyAlignment="1">
      <alignment horizontal="center" vertical="top" wrapText="1"/>
    </xf>
    <xf numFmtId="3" fontId="9" fillId="0" borderId="3" xfId="0" applyNumberFormat="1" applyFont="1" applyFill="1" applyBorder="1" applyAlignment="1">
      <alignment horizontal="center" vertical="top" wrapText="1"/>
    </xf>
    <xf numFmtId="3" fontId="9" fillId="0" borderId="4" xfId="0" applyNumberFormat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vertical="top"/>
    </xf>
    <xf numFmtId="4" fontId="7" fillId="0" borderId="5" xfId="0" applyNumberFormat="1" applyFont="1" applyFill="1" applyBorder="1" applyAlignment="1">
      <alignment horizontal="right" vertical="top" wrapText="1"/>
    </xf>
    <xf numFmtId="166" fontId="7" fillId="0" borderId="5" xfId="1" applyNumberFormat="1" applyFont="1" applyFill="1" applyBorder="1" applyAlignment="1" applyProtection="1">
      <alignment horizontal="center" vertical="top" wrapText="1"/>
      <protection hidden="1"/>
    </xf>
    <xf numFmtId="0" fontId="7" fillId="0" borderId="5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9" xfId="1" applyFont="1" applyFill="1" applyBorder="1" applyAlignment="1" applyProtection="1">
      <alignment vertical="top"/>
      <protection hidden="1"/>
    </xf>
    <xf numFmtId="165" fontId="7" fillId="0" borderId="11" xfId="1" applyNumberFormat="1" applyFont="1" applyFill="1" applyBorder="1" applyAlignment="1" applyProtection="1">
      <alignment vertical="top"/>
      <protection hidden="1"/>
    </xf>
    <xf numFmtId="0" fontId="7" fillId="0" borderId="11" xfId="1" applyFont="1" applyFill="1" applyBorder="1" applyAlignment="1" applyProtection="1">
      <alignment vertical="top"/>
      <protection hidden="1"/>
    </xf>
    <xf numFmtId="4" fontId="7" fillId="0" borderId="5" xfId="1" applyNumberFormat="1" applyFont="1" applyFill="1" applyBorder="1" applyAlignment="1">
      <alignment vertical="top"/>
    </xf>
    <xf numFmtId="166" fontId="14" fillId="0" borderId="21" xfId="4" applyNumberFormat="1" applyFont="1" applyFill="1" applyBorder="1" applyAlignment="1">
      <alignment vertical="top"/>
    </xf>
    <xf numFmtId="166" fontId="14" fillId="0" borderId="21" xfId="4" applyNumberFormat="1" applyFont="1" applyFill="1" applyBorder="1" applyAlignment="1">
      <alignment horizontal="center" vertical="top"/>
    </xf>
    <xf numFmtId="166" fontId="14" fillId="0" borderId="21" xfId="7" applyNumberFormat="1" applyFont="1" applyFill="1" applyBorder="1" applyAlignment="1" applyProtection="1">
      <alignment vertical="top"/>
      <protection hidden="1"/>
    </xf>
    <xf numFmtId="0" fontId="14" fillId="0" borderId="16" xfId="1" applyFont="1" applyFill="1" applyBorder="1" applyAlignment="1" applyProtection="1">
      <alignment vertical="top"/>
      <protection hidden="1"/>
    </xf>
    <xf numFmtId="166" fontId="14" fillId="0" borderId="0" xfId="1" applyNumberFormat="1" applyFont="1" applyFill="1" applyBorder="1" applyAlignment="1">
      <alignment vertical="top"/>
    </xf>
    <xf numFmtId="0" fontId="14" fillId="0" borderId="0" xfId="1" applyFont="1" applyFill="1" applyBorder="1" applyAlignment="1">
      <alignment vertical="top"/>
    </xf>
    <xf numFmtId="0" fontId="4" fillId="0" borderId="0" xfId="1" applyFill="1" applyAlignment="1" applyProtection="1">
      <alignment vertical="top"/>
      <protection hidden="1"/>
    </xf>
    <xf numFmtId="166" fontId="4" fillId="0" borderId="0" xfId="1" applyNumberFormat="1" applyFill="1" applyBorder="1" applyAlignment="1">
      <alignment vertical="top"/>
    </xf>
    <xf numFmtId="0" fontId="15" fillId="0" borderId="0" xfId="1" applyNumberFormat="1" applyFont="1" applyFill="1" applyAlignment="1" applyProtection="1">
      <alignment vertical="top"/>
      <protection hidden="1"/>
    </xf>
    <xf numFmtId="167" fontId="7" fillId="0" borderId="0" xfId="1" applyNumberFormat="1" applyFont="1" applyFill="1" applyAlignment="1" applyProtection="1">
      <alignment vertical="top"/>
      <protection hidden="1"/>
    </xf>
    <xf numFmtId="167" fontId="13" fillId="0" borderId="0" xfId="1" applyNumberFormat="1" applyFont="1" applyFill="1" applyAlignment="1" applyProtection="1">
      <alignment vertical="top"/>
      <protection hidden="1"/>
    </xf>
    <xf numFmtId="0" fontId="15" fillId="0" borderId="0" xfId="1" applyFont="1" applyFill="1" applyAlignment="1" applyProtection="1">
      <alignment horizontal="right" vertical="top"/>
      <protection hidden="1"/>
    </xf>
    <xf numFmtId="0" fontId="6" fillId="0" borderId="0" xfId="1" applyFont="1" applyFill="1" applyBorder="1" applyAlignment="1">
      <alignment vertical="top"/>
    </xf>
    <xf numFmtId="0" fontId="4" fillId="0" borderId="0" xfId="1" applyFill="1" applyAlignment="1">
      <alignment vertical="top"/>
    </xf>
    <xf numFmtId="170" fontId="16" fillId="0" borderId="11" xfId="4" applyNumberFormat="1" applyFont="1" applyFill="1" applyBorder="1" applyAlignment="1" applyProtection="1">
      <alignment horizontal="right"/>
      <protection hidden="1"/>
    </xf>
    <xf numFmtId="166" fontId="16" fillId="0" borderId="22" xfId="4" applyNumberFormat="1" applyFont="1" applyFill="1" applyBorder="1" applyAlignment="1" applyProtection="1">
      <protection hidden="1"/>
    </xf>
    <xf numFmtId="166" fontId="7" fillId="0" borderId="5" xfId="4" applyNumberFormat="1" applyFont="1" applyFill="1" applyBorder="1" applyAlignment="1" applyProtection="1">
      <alignment vertical="top"/>
      <protection hidden="1"/>
    </xf>
    <xf numFmtId="166" fontId="7" fillId="0" borderId="6" xfId="4" applyNumberFormat="1" applyFont="1" applyFill="1" applyBorder="1" applyAlignment="1">
      <alignment vertical="top"/>
    </xf>
    <xf numFmtId="4" fontId="7" fillId="0" borderId="0" xfId="1" applyNumberFormat="1" applyFont="1" applyFill="1" applyAlignment="1">
      <alignment vertical="top"/>
    </xf>
    <xf numFmtId="0" fontId="7" fillId="0" borderId="0" xfId="1" applyFont="1" applyFill="1" applyAlignment="1">
      <alignment vertical="top"/>
    </xf>
    <xf numFmtId="166" fontId="7" fillId="0" borderId="0" xfId="1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166" fontId="4" fillId="0" borderId="0" xfId="1" applyNumberFormat="1" applyFill="1" applyAlignment="1">
      <alignment vertical="top"/>
    </xf>
    <xf numFmtId="167" fontId="7" fillId="0" borderId="0" xfId="1" applyNumberFormat="1" applyFont="1" applyFill="1" applyAlignment="1">
      <alignment vertical="top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Font="1" applyFill="1"/>
    <xf numFmtId="0" fontId="8" fillId="0" borderId="23" xfId="1" applyNumberFormat="1" applyFont="1" applyFill="1" applyBorder="1" applyAlignment="1" applyProtection="1">
      <alignment horizontal="center" vertical="top" wrapText="1"/>
      <protection hidden="1"/>
    </xf>
    <xf numFmtId="164" fontId="7" fillId="0" borderId="24" xfId="1" applyNumberFormat="1" applyFont="1" applyFill="1" applyBorder="1" applyAlignment="1" applyProtection="1">
      <alignment vertical="top"/>
      <protection hidden="1"/>
    </xf>
    <xf numFmtId="164" fontId="7" fillId="0" borderId="8" xfId="1" applyNumberFormat="1" applyFont="1" applyFill="1" applyBorder="1" applyAlignment="1" applyProtection="1">
      <alignment wrapText="1"/>
      <protection hidden="1"/>
    </xf>
    <xf numFmtId="4" fontId="7" fillId="0" borderId="8" xfId="0" applyNumberFormat="1" applyFont="1" applyFill="1" applyBorder="1" applyAlignment="1">
      <alignment horizontal="right" vertical="top" wrapText="1"/>
    </xf>
    <xf numFmtId="0" fontId="7" fillId="0" borderId="8" xfId="1" applyFont="1" applyFill="1" applyBorder="1" applyAlignment="1" applyProtection="1">
      <alignment vertical="top"/>
      <protection hidden="1"/>
    </xf>
    <xf numFmtId="0" fontId="7" fillId="0" borderId="18" xfId="1" applyFont="1" applyFill="1" applyBorder="1" applyAlignment="1" applyProtection="1">
      <alignment vertical="top"/>
      <protection hidden="1"/>
    </xf>
    <xf numFmtId="166" fontId="13" fillId="0" borderId="25" xfId="4" applyNumberFormat="1" applyFont="1" applyFill="1" applyBorder="1" applyAlignment="1" applyProtection="1">
      <protection hidden="1"/>
    </xf>
    <xf numFmtId="169" fontId="16" fillId="3" borderId="24" xfId="4" applyNumberFormat="1" applyFont="1" applyFill="1" applyBorder="1" applyAlignment="1" applyProtection="1">
      <alignment wrapText="1"/>
      <protection hidden="1"/>
    </xf>
    <xf numFmtId="166" fontId="13" fillId="0" borderId="18" xfId="4" applyNumberFormat="1" applyFont="1" applyFill="1" applyBorder="1" applyAlignment="1" applyProtection="1">
      <protection hidden="1"/>
    </xf>
    <xf numFmtId="164" fontId="7" fillId="0" borderId="26" xfId="1" applyNumberFormat="1" applyFont="1" applyFill="1" applyBorder="1" applyAlignment="1" applyProtection="1">
      <alignment vertical="top"/>
      <protection hidden="1"/>
    </xf>
    <xf numFmtId="164" fontId="7" fillId="0" borderId="9" xfId="1" applyNumberFormat="1" applyFont="1" applyFill="1" applyBorder="1" applyAlignment="1" applyProtection="1">
      <alignment wrapText="1"/>
      <protection hidden="1"/>
    </xf>
    <xf numFmtId="4" fontId="7" fillId="0" borderId="9" xfId="0" applyNumberFormat="1" applyFont="1" applyFill="1" applyBorder="1" applyAlignment="1">
      <alignment horizontal="right" vertical="top" wrapText="1"/>
    </xf>
    <xf numFmtId="0" fontId="7" fillId="0" borderId="7" xfId="1" applyFont="1" applyFill="1" applyBorder="1" applyAlignment="1" applyProtection="1">
      <alignment vertical="top"/>
      <protection hidden="1"/>
    </xf>
    <xf numFmtId="169" fontId="16" fillId="3" borderId="27" xfId="4" applyNumberFormat="1" applyFont="1" applyFill="1" applyBorder="1" applyAlignment="1" applyProtection="1">
      <alignment wrapText="1"/>
      <protection hidden="1"/>
    </xf>
    <xf numFmtId="166" fontId="13" fillId="0" borderId="7" xfId="4" applyNumberFormat="1" applyFont="1" applyFill="1" applyBorder="1" applyAlignment="1" applyProtection="1">
      <protection hidden="1"/>
    </xf>
    <xf numFmtId="164" fontId="7" fillId="0" borderId="27" xfId="1" applyNumberFormat="1" applyFont="1" applyFill="1" applyBorder="1" applyAlignment="1" applyProtection="1">
      <alignment vertical="top"/>
      <protection hidden="1"/>
    </xf>
    <xf numFmtId="164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10" xfId="1" applyNumberFormat="1" applyFont="1" applyFill="1" applyBorder="1" applyAlignment="1" applyProtection="1">
      <alignment wrapText="1"/>
      <protection hidden="1"/>
    </xf>
    <xf numFmtId="164" fontId="7" fillId="0" borderId="28" xfId="1" applyNumberFormat="1" applyFont="1" applyFill="1" applyBorder="1" applyAlignment="1" applyProtection="1">
      <alignment vertical="top"/>
      <protection hidden="1"/>
    </xf>
    <xf numFmtId="164" fontId="7" fillId="0" borderId="11" xfId="1" applyNumberFormat="1" applyFont="1" applyFill="1" applyBorder="1" applyAlignment="1" applyProtection="1">
      <alignment vertical="top" wrapText="1"/>
      <protection hidden="1"/>
    </xf>
    <xf numFmtId="4" fontId="7" fillId="0" borderId="11" xfId="0" applyNumberFormat="1" applyFont="1" applyFill="1" applyBorder="1" applyAlignment="1">
      <alignment horizontal="right" vertical="top" wrapText="1"/>
    </xf>
    <xf numFmtId="4" fontId="7" fillId="0" borderId="29" xfId="0" applyNumberFormat="1" applyFont="1" applyFill="1" applyBorder="1" applyAlignment="1">
      <alignment horizontal="right" vertical="top" wrapText="1"/>
    </xf>
    <xf numFmtId="0" fontId="7" fillId="0" borderId="12" xfId="1" applyFont="1" applyFill="1" applyBorder="1" applyAlignment="1" applyProtection="1">
      <alignment vertical="top"/>
      <protection hidden="1"/>
    </xf>
    <xf numFmtId="169" fontId="16" fillId="3" borderId="28" xfId="4" applyNumberFormat="1" applyFont="1" applyFill="1" applyBorder="1" applyAlignment="1" applyProtection="1">
      <alignment wrapText="1"/>
      <protection hidden="1"/>
    </xf>
    <xf numFmtId="166" fontId="13" fillId="0" borderId="12" xfId="4" applyNumberFormat="1" applyFont="1" applyFill="1" applyBorder="1" applyAlignment="1" applyProtection="1">
      <protection hidden="1"/>
    </xf>
    <xf numFmtId="166" fontId="14" fillId="0" borderId="1" xfId="4" applyNumberFormat="1" applyFont="1" applyFill="1" applyBorder="1" applyAlignment="1">
      <alignment vertical="top"/>
    </xf>
    <xf numFmtId="166" fontId="9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protection hidden="1"/>
    </xf>
    <xf numFmtId="166" fontId="9" fillId="2" borderId="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0" xfId="1" applyNumberFormat="1" applyFont="1" applyFill="1" applyAlignment="1" applyProtection="1">
      <protection hidden="1"/>
    </xf>
    <xf numFmtId="167" fontId="13" fillId="0" borderId="0" xfId="1" applyNumberFormat="1" applyFont="1" applyFill="1" applyAlignment="1" applyProtection="1">
      <protection hidden="1"/>
    </xf>
    <xf numFmtId="0" fontId="15" fillId="0" borderId="0" xfId="1" applyFont="1" applyFill="1" applyProtection="1">
      <protection hidden="1"/>
    </xf>
    <xf numFmtId="166" fontId="7" fillId="0" borderId="6" xfId="4" applyNumberFormat="1" applyFont="1" applyFill="1" applyBorder="1"/>
    <xf numFmtId="0" fontId="16" fillId="0" borderId="13" xfId="4" applyNumberFormat="1" applyFont="1" applyFill="1" applyBorder="1" applyAlignment="1" applyProtection="1">
      <alignment horizontal="center" vertical="center" wrapText="1"/>
      <protection hidden="1"/>
    </xf>
    <xf numFmtId="169" fontId="13" fillId="0" borderId="24" xfId="4" applyNumberFormat="1" applyFont="1" applyFill="1" applyBorder="1" applyAlignment="1" applyProtection="1">
      <protection hidden="1"/>
    </xf>
    <xf numFmtId="169" fontId="13" fillId="0" borderId="27" xfId="4" applyNumberFormat="1" applyFont="1" applyFill="1" applyBorder="1" applyAlignment="1" applyProtection="1">
      <protection hidden="1"/>
    </xf>
    <xf numFmtId="169" fontId="13" fillId="0" borderId="28" xfId="4" applyNumberFormat="1" applyFont="1" applyFill="1" applyBorder="1" applyAlignment="1" applyProtection="1">
      <protection hidden="1"/>
    </xf>
    <xf numFmtId="0" fontId="4" fillId="0" borderId="30" xfId="4" applyBorder="1" applyProtection="1">
      <protection hidden="1"/>
    </xf>
    <xf numFmtId="164" fontId="7" fillId="0" borderId="11" xfId="1" applyNumberFormat="1" applyFont="1" applyFill="1" applyBorder="1" applyAlignment="1" applyProtection="1">
      <alignment wrapText="1"/>
      <protection hidden="1"/>
    </xf>
    <xf numFmtId="166" fontId="14" fillId="0" borderId="33" xfId="4" applyNumberFormat="1" applyFont="1" applyFill="1" applyBorder="1" applyAlignment="1">
      <alignment vertical="top"/>
    </xf>
    <xf numFmtId="166" fontId="9" fillId="2" borderId="34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5" xfId="4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165" fontId="7" fillId="0" borderId="9" xfId="1" applyNumberFormat="1" applyFont="1" applyFill="1" applyBorder="1" applyAlignment="1" applyProtection="1">
      <alignment vertical="top"/>
      <protection hidden="1"/>
    </xf>
    <xf numFmtId="165" fontId="7" fillId="0" borderId="35" xfId="1" applyNumberFormat="1" applyFont="1" applyFill="1" applyBorder="1" applyAlignment="1" applyProtection="1">
      <alignment vertical="top"/>
      <protection hidden="1"/>
    </xf>
    <xf numFmtId="4" fontId="13" fillId="0" borderId="0" xfId="1" applyNumberFormat="1" applyFont="1" applyFill="1" applyAlignment="1" applyProtection="1">
      <alignment vertical="top"/>
      <protection hidden="1"/>
    </xf>
    <xf numFmtId="0" fontId="4" fillId="0" borderId="0" xfId="1" applyFill="1" applyBorder="1" applyAlignment="1">
      <alignment vertical="top" wrapText="1"/>
    </xf>
    <xf numFmtId="164" fontId="7" fillId="0" borderId="36" xfId="1" applyNumberFormat="1" applyFont="1" applyFill="1" applyBorder="1" applyAlignment="1" applyProtection="1">
      <alignment vertical="top"/>
      <protection hidden="1"/>
    </xf>
    <xf numFmtId="0" fontId="7" fillId="0" borderId="37" xfId="1" applyFont="1" applyFill="1" applyBorder="1" applyAlignment="1" applyProtection="1">
      <alignment vertical="top"/>
      <protection hidden="1"/>
    </xf>
    <xf numFmtId="166" fontId="7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7" fillId="0" borderId="12" xfId="1" applyNumberFormat="1" applyFont="1" applyFill="1" applyBorder="1" applyAlignment="1" applyProtection="1">
      <alignment vertical="top"/>
      <protection hidden="1"/>
    </xf>
    <xf numFmtId="166" fontId="14" fillId="0" borderId="38" xfId="4" applyNumberFormat="1" applyFont="1" applyFill="1" applyBorder="1" applyAlignment="1">
      <alignment vertical="top"/>
    </xf>
    <xf numFmtId="166" fontId="14" fillId="0" borderId="38" xfId="7" applyNumberFormat="1" applyFont="1" applyFill="1" applyBorder="1" applyAlignment="1" applyProtection="1">
      <alignment vertical="top"/>
      <protection hidden="1"/>
    </xf>
    <xf numFmtId="0" fontId="15" fillId="0" borderId="0" xfId="1" applyNumberFormat="1" applyFont="1" applyFill="1" applyAlignment="1" applyProtection="1">
      <alignment horizontal="right" vertical="top"/>
      <protection hidden="1"/>
    </xf>
    <xf numFmtId="0" fontId="9" fillId="2" borderId="3" xfId="1" applyNumberFormat="1" applyFont="1" applyFill="1" applyBorder="1" applyAlignment="1" applyProtection="1">
      <alignment horizontal="center" vertical="top" wrapText="1"/>
      <protection hidden="1"/>
    </xf>
    <xf numFmtId="0" fontId="16" fillId="0" borderId="13" xfId="8" applyNumberFormat="1" applyFont="1" applyFill="1" applyBorder="1" applyAlignment="1" applyProtection="1">
      <alignment horizontal="center" vertical="center" wrapText="1"/>
      <protection hidden="1"/>
    </xf>
    <xf numFmtId="0" fontId="16" fillId="0" borderId="39" xfId="4" applyNumberFormat="1" applyFont="1" applyFill="1" applyBorder="1" applyAlignment="1" applyProtection="1">
      <alignment horizontal="center" vertical="center" wrapText="1"/>
      <protection hidden="1"/>
    </xf>
    <xf numFmtId="164" fontId="7" fillId="0" borderId="8" xfId="1" applyNumberFormat="1" applyFont="1" applyFill="1" applyBorder="1" applyAlignment="1" applyProtection="1">
      <alignment vertical="top" wrapText="1"/>
      <protection hidden="1"/>
    </xf>
    <xf numFmtId="166" fontId="7" fillId="2" borderId="8" xfId="1" applyNumberFormat="1" applyFont="1" applyFill="1" applyBorder="1" applyAlignment="1" applyProtection="1">
      <alignment horizontal="center" vertical="top" wrapText="1"/>
      <protection hidden="1"/>
    </xf>
    <xf numFmtId="166" fontId="7" fillId="2" borderId="9" xfId="1" applyNumberFormat="1" applyFont="1" applyFill="1" applyBorder="1" applyAlignment="1" applyProtection="1">
      <alignment horizontal="center" vertical="top" wrapText="1"/>
      <protection hidden="1"/>
    </xf>
    <xf numFmtId="166" fontId="7" fillId="2" borderId="5" xfId="1" applyNumberFormat="1" applyFont="1" applyFill="1" applyBorder="1" applyAlignment="1" applyProtection="1">
      <alignment horizontal="center" vertical="top" wrapText="1"/>
      <protection hidden="1"/>
    </xf>
    <xf numFmtId="166" fontId="13" fillId="0" borderId="5" xfId="9" applyNumberFormat="1" applyFont="1" applyFill="1" applyBorder="1" applyAlignment="1" applyProtection="1">
      <protection hidden="1"/>
    </xf>
    <xf numFmtId="4" fontId="7" fillId="0" borderId="10" xfId="0" applyNumberFormat="1" applyFont="1" applyFill="1" applyBorder="1" applyAlignment="1">
      <alignment horizontal="right" vertical="top" wrapText="1"/>
    </xf>
    <xf numFmtId="166" fontId="7" fillId="2" borderId="10" xfId="1" applyNumberFormat="1" applyFont="1" applyFill="1" applyBorder="1" applyAlignment="1" applyProtection="1">
      <alignment horizontal="center" vertical="top" wrapText="1"/>
      <protection hidden="1"/>
    </xf>
    <xf numFmtId="164" fontId="7" fillId="0" borderId="31" xfId="1" applyNumberFormat="1" applyFont="1" applyFill="1" applyBorder="1" applyAlignment="1" applyProtection="1">
      <alignment vertical="top"/>
      <protection hidden="1"/>
    </xf>
    <xf numFmtId="164" fontId="7" fillId="0" borderId="25" xfId="1" applyNumberFormat="1" applyFont="1" applyFill="1" applyBorder="1" applyAlignment="1" applyProtection="1">
      <alignment vertical="top" wrapText="1"/>
      <protection hidden="1"/>
    </xf>
    <xf numFmtId="0" fontId="7" fillId="0" borderId="6" xfId="1" applyFont="1" applyFill="1" applyBorder="1" applyAlignment="1" applyProtection="1">
      <alignment vertical="top"/>
      <protection hidden="1"/>
    </xf>
    <xf numFmtId="166" fontId="14" fillId="0" borderId="5" xfId="4" applyNumberFormat="1" applyFont="1" applyFill="1" applyBorder="1" applyAlignment="1">
      <alignment vertical="top"/>
    </xf>
    <xf numFmtId="167" fontId="4" fillId="0" borderId="40" xfId="4" applyNumberFormat="1" applyBorder="1" applyProtection="1">
      <protection hidden="1"/>
    </xf>
    <xf numFmtId="166" fontId="9" fillId="2" borderId="29" xfId="1" applyNumberFormat="1" applyFont="1" applyFill="1" applyBorder="1" applyAlignment="1" applyProtection="1">
      <alignment horizontal="center" vertical="top" wrapText="1"/>
      <protection hidden="1"/>
    </xf>
    <xf numFmtId="166" fontId="9" fillId="2" borderId="34" xfId="1" applyNumberFormat="1" applyFont="1" applyFill="1" applyBorder="1" applyAlignment="1" applyProtection="1">
      <alignment horizontal="center" vertical="top" wrapText="1"/>
      <protection hidden="1"/>
    </xf>
    <xf numFmtId="167" fontId="4" fillId="0" borderId="0" xfId="1" applyNumberFormat="1" applyFill="1" applyBorder="1" applyAlignment="1">
      <alignment vertical="top"/>
    </xf>
    <xf numFmtId="0" fontId="16" fillId="0" borderId="13" xfId="4" applyNumberFormat="1" applyFont="1" applyFill="1" applyBorder="1" applyAlignment="1" applyProtection="1">
      <alignment horizontal="center" vertical="top" wrapText="1"/>
      <protection hidden="1"/>
    </xf>
    <xf numFmtId="169" fontId="13" fillId="0" borderId="24" xfId="4" applyNumberFormat="1" applyFont="1" applyFill="1" applyBorder="1" applyAlignment="1" applyProtection="1">
      <alignment vertical="top"/>
      <protection hidden="1"/>
    </xf>
    <xf numFmtId="166" fontId="13" fillId="0" borderId="8" xfId="4" applyNumberFormat="1" applyFont="1" applyFill="1" applyBorder="1" applyAlignment="1" applyProtection="1">
      <alignment vertical="top"/>
      <protection hidden="1"/>
    </xf>
    <xf numFmtId="166" fontId="13" fillId="0" borderId="18" xfId="4" applyNumberFormat="1" applyFont="1" applyFill="1" applyBorder="1" applyAlignment="1" applyProtection="1">
      <alignment vertical="top"/>
      <protection hidden="1"/>
    </xf>
    <xf numFmtId="169" fontId="13" fillId="0" borderId="27" xfId="4" applyNumberFormat="1" applyFont="1" applyFill="1" applyBorder="1" applyAlignment="1" applyProtection="1">
      <alignment vertical="top"/>
      <protection hidden="1"/>
    </xf>
    <xf numFmtId="166" fontId="13" fillId="0" borderId="5" xfId="4" applyNumberFormat="1" applyFont="1" applyFill="1" applyBorder="1" applyAlignment="1" applyProtection="1">
      <alignment vertical="top"/>
      <protection hidden="1"/>
    </xf>
    <xf numFmtId="166" fontId="13" fillId="0" borderId="7" xfId="4" applyNumberFormat="1" applyFont="1" applyFill="1" applyBorder="1" applyAlignment="1" applyProtection="1">
      <alignment vertical="top"/>
      <protection hidden="1"/>
    </xf>
    <xf numFmtId="169" fontId="13" fillId="0" borderId="28" xfId="4" applyNumberFormat="1" applyFont="1" applyFill="1" applyBorder="1" applyAlignment="1" applyProtection="1">
      <alignment vertical="top"/>
      <protection hidden="1"/>
    </xf>
    <xf numFmtId="166" fontId="13" fillId="0" borderId="11" xfId="4" applyNumberFormat="1" applyFont="1" applyFill="1" applyBorder="1" applyAlignment="1" applyProtection="1">
      <alignment vertical="top"/>
      <protection hidden="1"/>
    </xf>
    <xf numFmtId="166" fontId="13" fillId="0" borderId="12" xfId="4" applyNumberFormat="1" applyFont="1" applyFill="1" applyBorder="1" applyAlignment="1" applyProtection="1">
      <alignment vertical="top"/>
      <protection hidden="1"/>
    </xf>
    <xf numFmtId="0" fontId="4" fillId="0" borderId="30" xfId="4" applyBorder="1" applyAlignment="1" applyProtection="1">
      <alignment vertical="top"/>
      <protection hidden="1"/>
    </xf>
    <xf numFmtId="166" fontId="16" fillId="0" borderId="22" xfId="4" applyNumberFormat="1" applyFont="1" applyFill="1" applyBorder="1" applyAlignment="1" applyProtection="1">
      <alignment vertical="top"/>
      <protection hidden="1"/>
    </xf>
    <xf numFmtId="0" fontId="16" fillId="0" borderId="41" xfId="4" applyNumberFormat="1" applyFont="1" applyFill="1" applyBorder="1" applyAlignment="1" applyProtection="1">
      <alignment vertical="top"/>
      <protection hidden="1"/>
    </xf>
    <xf numFmtId="0" fontId="16" fillId="0" borderId="42" xfId="4" applyFont="1" applyFill="1" applyBorder="1" applyAlignment="1" applyProtection="1">
      <alignment vertical="top"/>
      <protection hidden="1"/>
    </xf>
    <xf numFmtId="170" fontId="16" fillId="0" borderId="11" xfId="4" applyNumberFormat="1" applyFont="1" applyFill="1" applyBorder="1" applyAlignment="1" applyProtection="1">
      <alignment vertical="top"/>
      <protection hidden="1"/>
    </xf>
    <xf numFmtId="0" fontId="9" fillId="0" borderId="19" xfId="1" applyNumberFormat="1" applyFont="1" applyFill="1" applyBorder="1" applyAlignment="1" applyProtection="1">
      <alignment horizontal="center" vertical="top" wrapText="1"/>
      <protection hidden="1"/>
    </xf>
    <xf numFmtId="0" fontId="9" fillId="0" borderId="34" xfId="1" applyNumberFormat="1" applyFont="1" applyFill="1" applyBorder="1" applyAlignment="1" applyProtection="1">
      <alignment horizontal="center" vertical="top" wrapText="1"/>
      <protection hidden="1"/>
    </xf>
    <xf numFmtId="0" fontId="9" fillId="2" borderId="34" xfId="1" applyNumberFormat="1" applyFont="1" applyFill="1" applyBorder="1" applyAlignment="1" applyProtection="1">
      <alignment horizontal="center" vertical="top" wrapText="1"/>
      <protection hidden="1"/>
    </xf>
    <xf numFmtId="166" fontId="13" fillId="0" borderId="18" xfId="8" applyNumberFormat="1" applyFont="1" applyFill="1" applyBorder="1" applyAlignment="1" applyProtection="1">
      <protection hidden="1"/>
    </xf>
    <xf numFmtId="166" fontId="13" fillId="0" borderId="7" xfId="8" applyNumberFormat="1" applyFont="1" applyFill="1" applyBorder="1" applyAlignment="1" applyProtection="1">
      <protection hidden="1"/>
    </xf>
    <xf numFmtId="166" fontId="13" fillId="0" borderId="12" xfId="8" applyNumberFormat="1" applyFont="1" applyFill="1" applyBorder="1" applyAlignment="1" applyProtection="1">
      <protection hidden="1"/>
    </xf>
    <xf numFmtId="0" fontId="0" fillId="0" borderId="0" xfId="0" applyAlignment="1">
      <alignment vertical="top"/>
    </xf>
    <xf numFmtId="0" fontId="9" fillId="0" borderId="0" xfId="0" applyFont="1" applyAlignment="1">
      <alignment vertical="top"/>
    </xf>
    <xf numFmtId="0" fontId="9" fillId="0" borderId="5" xfId="0" applyFont="1" applyBorder="1" applyAlignment="1">
      <alignment vertical="top"/>
    </xf>
    <xf numFmtId="0" fontId="15" fillId="0" borderId="5" xfId="0" applyFont="1" applyFill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top" wrapText="1"/>
    </xf>
    <xf numFmtId="4" fontId="15" fillId="4" borderId="5" xfId="0" applyNumberFormat="1" applyFont="1" applyFill="1" applyBorder="1" applyAlignment="1">
      <alignment horizontal="center" vertical="top" wrapText="1"/>
    </xf>
    <xf numFmtId="4" fontId="15" fillId="0" borderId="5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vertical="top" wrapText="1"/>
    </xf>
    <xf numFmtId="4" fontId="15" fillId="0" borderId="5" xfId="0" applyNumberFormat="1" applyFont="1" applyFill="1" applyBorder="1" applyAlignment="1">
      <alignment vertical="top" wrapText="1"/>
    </xf>
    <xf numFmtId="171" fontId="15" fillId="0" borderId="5" xfId="0" applyNumberFormat="1" applyFont="1" applyFill="1" applyBorder="1" applyAlignment="1">
      <alignment vertical="top" wrapText="1"/>
    </xf>
    <xf numFmtId="171" fontId="15" fillId="5" borderId="5" xfId="0" applyNumberFormat="1" applyFont="1" applyFill="1" applyBorder="1" applyAlignment="1">
      <alignment vertical="top"/>
    </xf>
    <xf numFmtId="4" fontId="15" fillId="4" borderId="5" xfId="0" applyNumberFormat="1" applyFont="1" applyFill="1" applyBorder="1" applyAlignment="1">
      <alignment vertical="top" wrapText="1"/>
    </xf>
    <xf numFmtId="171" fontId="15" fillId="4" borderId="5" xfId="0" applyNumberFormat="1" applyFont="1" applyFill="1" applyBorder="1" applyAlignment="1">
      <alignment vertical="top"/>
    </xf>
    <xf numFmtId="4" fontId="15" fillId="0" borderId="6" xfId="0" applyNumberFormat="1" applyFont="1" applyFill="1" applyBorder="1" applyAlignment="1">
      <alignment vertical="top" wrapText="1"/>
    </xf>
    <xf numFmtId="171" fontId="15" fillId="0" borderId="5" xfId="0" applyNumberFormat="1" applyFont="1" applyBorder="1" applyAlignment="1">
      <alignment vertical="top"/>
    </xf>
    <xf numFmtId="0" fontId="17" fillId="0" borderId="5" xfId="0" applyFont="1" applyFill="1" applyBorder="1" applyAlignment="1">
      <alignment vertical="top" wrapText="1"/>
    </xf>
    <xf numFmtId="4" fontId="17" fillId="0" borderId="5" xfId="0" applyNumberFormat="1" applyFont="1" applyFill="1" applyBorder="1" applyAlignment="1">
      <alignment vertical="top" wrapText="1"/>
    </xf>
    <xf numFmtId="171" fontId="17" fillId="0" borderId="5" xfId="0" applyNumberFormat="1" applyFont="1" applyFill="1" applyBorder="1" applyAlignment="1">
      <alignment vertical="top" wrapText="1"/>
    </xf>
    <xf numFmtId="171" fontId="17" fillId="0" borderId="5" xfId="0" applyNumberFormat="1" applyFont="1" applyBorder="1" applyAlignment="1">
      <alignment vertical="top"/>
    </xf>
    <xf numFmtId="4" fontId="17" fillId="4" borderId="5" xfId="0" applyNumberFormat="1" applyFont="1" applyFill="1" applyBorder="1" applyAlignment="1">
      <alignment vertical="top" wrapText="1"/>
    </xf>
    <xf numFmtId="171" fontId="17" fillId="4" borderId="5" xfId="0" applyNumberFormat="1" applyFont="1" applyFill="1" applyBorder="1" applyAlignment="1">
      <alignment vertical="top"/>
    </xf>
    <xf numFmtId="4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4" fontId="0" fillId="0" borderId="0" xfId="0" applyNumberFormat="1" applyAlignment="1">
      <alignment vertical="top"/>
    </xf>
    <xf numFmtId="0" fontId="19" fillId="0" borderId="21" xfId="3" applyNumberFormat="1" applyFont="1" applyFill="1" applyBorder="1" applyAlignment="1" applyProtection="1">
      <alignment horizontal="center" vertical="center" wrapText="1"/>
      <protection hidden="1"/>
    </xf>
    <xf numFmtId="0" fontId="19" fillId="0" borderId="44" xfId="3" applyNumberFormat="1" applyFont="1" applyFill="1" applyBorder="1" applyAlignment="1" applyProtection="1">
      <alignment horizontal="center" vertical="center"/>
      <protection hidden="1"/>
    </xf>
    <xf numFmtId="0" fontId="16" fillId="0" borderId="46" xfId="3" applyNumberFormat="1" applyFont="1" applyFill="1" applyBorder="1" applyAlignment="1" applyProtection="1">
      <alignment horizontal="center" vertical="center" wrapText="1"/>
      <protection hidden="1"/>
    </xf>
    <xf numFmtId="0" fontId="16" fillId="0" borderId="47" xfId="3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3" applyNumberFormat="1" applyFont="1" applyFill="1" applyBorder="1" applyAlignment="1" applyProtection="1">
      <alignment horizontal="center" vertical="center"/>
      <protection hidden="1"/>
    </xf>
    <xf numFmtId="0" fontId="16" fillId="0" borderId="0" xfId="3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3" applyNumberFormat="1" applyFont="1" applyFill="1" applyBorder="1" applyAlignment="1" applyProtection="1">
      <alignment horizontal="center" vertical="center"/>
      <protection hidden="1"/>
    </xf>
    <xf numFmtId="0" fontId="13" fillId="0" borderId="22" xfId="3" applyNumberFormat="1" applyFont="1" applyFill="1" applyBorder="1" applyAlignment="1" applyProtection="1">
      <alignment horizontal="center" vertical="center"/>
      <protection hidden="1"/>
    </xf>
    <xf numFmtId="0" fontId="13" fillId="0" borderId="32" xfId="3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>
      <alignment vertical="top"/>
    </xf>
    <xf numFmtId="164" fontId="13" fillId="0" borderId="24" xfId="3" applyNumberFormat="1" applyFont="1" applyFill="1" applyBorder="1" applyAlignment="1" applyProtection="1">
      <alignment horizontal="left"/>
      <protection hidden="1"/>
    </xf>
    <xf numFmtId="166" fontId="13" fillId="0" borderId="8" xfId="3" applyNumberFormat="1" applyFont="1" applyFill="1" applyBorder="1" applyAlignment="1" applyProtection="1">
      <protection hidden="1"/>
    </xf>
    <xf numFmtId="164" fontId="13" fillId="0" borderId="24" xfId="5" applyNumberFormat="1" applyFont="1" applyFill="1" applyBorder="1" applyAlignment="1" applyProtection="1">
      <alignment horizontal="left"/>
      <protection hidden="1"/>
    </xf>
    <xf numFmtId="166" fontId="13" fillId="0" borderId="0" xfId="3" applyNumberFormat="1" applyFont="1" applyFill="1" applyBorder="1" applyAlignment="1" applyProtection="1">
      <protection hidden="1"/>
    </xf>
    <xf numFmtId="164" fontId="13" fillId="0" borderId="27" xfId="5" applyNumberFormat="1" applyFont="1" applyFill="1" applyBorder="1" applyAlignment="1" applyProtection="1">
      <alignment horizontal="left"/>
      <protection hidden="1"/>
    </xf>
    <xf numFmtId="166" fontId="13" fillId="0" borderId="0" xfId="10" applyNumberFormat="1" applyFont="1" applyFill="1" applyBorder="1" applyAlignment="1" applyProtection="1">
      <protection hidden="1"/>
    </xf>
    <xf numFmtId="164" fontId="13" fillId="0" borderId="36" xfId="5" applyNumberFormat="1" applyFont="1" applyFill="1" applyBorder="1" applyAlignment="1" applyProtection="1">
      <alignment horizontal="left"/>
      <protection hidden="1"/>
    </xf>
    <xf numFmtId="164" fontId="13" fillId="0" borderId="5" xfId="5" applyNumberFormat="1" applyFont="1" applyFill="1" applyBorder="1" applyAlignment="1" applyProtection="1">
      <alignment horizontal="left"/>
      <protection hidden="1"/>
    </xf>
    <xf numFmtId="167" fontId="16" fillId="0" borderId="5" xfId="5" applyNumberFormat="1" applyFont="1" applyFill="1" applyBorder="1" applyAlignment="1" applyProtection="1">
      <protection hidden="1"/>
    </xf>
    <xf numFmtId="166" fontId="13" fillId="0" borderId="18" xfId="10" applyNumberFormat="1" applyFont="1" applyFill="1" applyBorder="1" applyAlignment="1" applyProtection="1">
      <protection hidden="1"/>
    </xf>
    <xf numFmtId="166" fontId="13" fillId="0" borderId="7" xfId="10" applyNumberFormat="1" applyFont="1" applyFill="1" applyBorder="1" applyAlignment="1" applyProtection="1">
      <protection hidden="1"/>
    </xf>
    <xf numFmtId="166" fontId="13" fillId="0" borderId="12" xfId="10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7" fontId="10" fillId="0" borderId="17" xfId="2" applyNumberFormat="1" applyBorder="1" applyProtection="1">
      <protection hidden="1"/>
    </xf>
    <xf numFmtId="167" fontId="10" fillId="0" borderId="17" xfId="2" applyNumberFormat="1" applyBorder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6" fontId="11" fillId="0" borderId="8" xfId="2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6" fontId="11" fillId="0" borderId="8" xfId="2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6" fontId="11" fillId="0" borderId="8" xfId="2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6" fontId="11" fillId="0" borderId="8" xfId="2" applyNumberFormat="1" applyFont="1" applyFill="1" applyBorder="1" applyAlignment="1" applyProtection="1">
      <protection hidden="1"/>
    </xf>
    <xf numFmtId="167" fontId="10" fillId="0" borderId="17" xfId="2" applyNumberFormat="1" applyBorder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6" fontId="11" fillId="0" borderId="8" xfId="2" applyNumberFormat="1" applyFont="1" applyFill="1" applyBorder="1" applyAlignment="1" applyProtection="1">
      <protection hidden="1"/>
    </xf>
    <xf numFmtId="166" fontId="11" fillId="0" borderId="9" xfId="2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6" fontId="11" fillId="0" borderId="8" xfId="2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6" fontId="11" fillId="0" borderId="8" xfId="2" applyNumberFormat="1" applyFont="1" applyFill="1" applyBorder="1" applyAlignment="1" applyProtection="1">
      <protection hidden="1"/>
    </xf>
    <xf numFmtId="167" fontId="10" fillId="0" borderId="17" xfId="2" applyNumberFormat="1" applyBorder="1" applyProtection="1">
      <protection hidden="1"/>
    </xf>
    <xf numFmtId="164" fontId="13" fillId="0" borderId="26" xfId="5" applyNumberFormat="1" applyFont="1" applyFill="1" applyBorder="1" applyAlignment="1" applyProtection="1">
      <alignment horizontal="left"/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166" fontId="11" fillId="0" borderId="11" xfId="2" applyNumberFormat="1" applyFont="1" applyFill="1" applyBorder="1" applyAlignment="1" applyProtection="1">
      <protection hidden="1"/>
    </xf>
    <xf numFmtId="166" fontId="11" fillId="0" borderId="5" xfId="2" applyNumberFormat="1" applyFont="1" applyFill="1" applyBorder="1" applyAlignment="1" applyProtection="1">
      <protection hidden="1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13" xfId="1" applyNumberFormat="1" applyFont="1" applyFill="1" applyBorder="1" applyAlignment="1" applyProtection="1">
      <alignment horizontal="left"/>
      <protection hidden="1"/>
    </xf>
    <xf numFmtId="0" fontId="14" fillId="0" borderId="14" xfId="1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14" fillId="0" borderId="19" xfId="1" applyNumberFormat="1" applyFont="1" applyFill="1" applyBorder="1" applyAlignment="1" applyProtection="1">
      <alignment horizontal="left" vertical="top"/>
      <protection hidden="1"/>
    </xf>
    <xf numFmtId="0" fontId="14" fillId="0" borderId="20" xfId="1" applyNumberFormat="1" applyFont="1" applyFill="1" applyBorder="1" applyAlignment="1" applyProtection="1">
      <alignment horizontal="left" vertical="top"/>
      <protection hidden="1"/>
    </xf>
    <xf numFmtId="0" fontId="14" fillId="0" borderId="19" xfId="1" applyNumberFormat="1" applyFont="1" applyFill="1" applyBorder="1" applyAlignment="1" applyProtection="1">
      <alignment horizontal="left"/>
      <protection hidden="1"/>
    </xf>
    <xf numFmtId="0" fontId="14" fillId="0" borderId="20" xfId="1" applyNumberFormat="1" applyFont="1" applyFill="1" applyBorder="1" applyAlignment="1" applyProtection="1">
      <alignment horizontal="left"/>
      <protection hidden="1"/>
    </xf>
    <xf numFmtId="0" fontId="14" fillId="0" borderId="31" xfId="1" applyNumberFormat="1" applyFont="1" applyFill="1" applyBorder="1" applyAlignment="1" applyProtection="1">
      <alignment horizontal="left"/>
      <protection hidden="1"/>
    </xf>
    <xf numFmtId="0" fontId="14" fillId="0" borderId="32" xfId="1" applyNumberFormat="1" applyFont="1" applyFill="1" applyBorder="1" applyAlignment="1" applyProtection="1">
      <alignment horizontal="left"/>
      <protection hidden="1"/>
    </xf>
    <xf numFmtId="0" fontId="14" fillId="0" borderId="13" xfId="1" applyNumberFormat="1" applyFont="1" applyFill="1" applyBorder="1" applyAlignment="1" applyProtection="1">
      <alignment horizontal="left" vertical="top"/>
      <protection hidden="1"/>
    </xf>
    <xf numFmtId="0" fontId="14" fillId="0" borderId="14" xfId="1" applyNumberFormat="1" applyFont="1" applyFill="1" applyBorder="1" applyAlignment="1" applyProtection="1">
      <alignment horizontal="left" vertical="top"/>
      <protection hidden="1"/>
    </xf>
    <xf numFmtId="0" fontId="14" fillId="0" borderId="31" xfId="1" applyNumberFormat="1" applyFont="1" applyFill="1" applyBorder="1" applyAlignment="1" applyProtection="1">
      <alignment horizontal="left" vertical="top"/>
      <protection hidden="1"/>
    </xf>
    <xf numFmtId="0" fontId="14" fillId="0" borderId="32" xfId="1" applyNumberFormat="1" applyFont="1" applyFill="1" applyBorder="1" applyAlignment="1" applyProtection="1">
      <alignment horizontal="left" vertical="top"/>
      <protection hidden="1"/>
    </xf>
    <xf numFmtId="0" fontId="16" fillId="0" borderId="43" xfId="3" applyNumberFormat="1" applyFont="1" applyFill="1" applyBorder="1" applyAlignment="1" applyProtection="1">
      <alignment horizontal="center" vertical="center"/>
      <protection hidden="1"/>
    </xf>
    <xf numFmtId="0" fontId="16" fillId="0" borderId="45" xfId="3" applyNumberFormat="1" applyFont="1" applyFill="1" applyBorder="1" applyAlignment="1" applyProtection="1">
      <alignment horizontal="center" vertical="center"/>
      <protection hidden="1"/>
    </xf>
    <xf numFmtId="0" fontId="17" fillId="0" borderId="5" xfId="0" applyFont="1" applyBorder="1" applyAlignment="1">
      <alignment horizontal="center" vertical="top"/>
    </xf>
    <xf numFmtId="0" fontId="18" fillId="4" borderId="5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left" vertical="top" wrapText="1"/>
    </xf>
    <xf numFmtId="0" fontId="17" fillId="0" borderId="25" xfId="0" applyFont="1" applyFill="1" applyBorder="1" applyAlignment="1">
      <alignment horizontal="left" vertical="top" wrapText="1"/>
    </xf>
    <xf numFmtId="0" fontId="17" fillId="0" borderId="6" xfId="0" applyFont="1" applyFill="1" applyBorder="1" applyAlignment="1">
      <alignment horizontal="left" vertical="top" wrapText="1"/>
    </xf>
  </cellXfs>
  <cellStyles count="399">
    <cellStyle name="Обычный" xfId="0" builtinId="0"/>
    <cellStyle name="Обычный 2" xfId="4"/>
    <cellStyle name="Обычный 2 10" xfId="11"/>
    <cellStyle name="Обычный 2 10 2" xfId="12"/>
    <cellStyle name="Обычный 2 10 3" xfId="13"/>
    <cellStyle name="Обычный 2 10 4" xfId="14"/>
    <cellStyle name="Обычный 2 10 5" xfId="15"/>
    <cellStyle name="Обычный 2 10 6" xfId="16"/>
    <cellStyle name="Обычный 2 100" xfId="17"/>
    <cellStyle name="Обычный 2 101" xfId="18"/>
    <cellStyle name="Обычный 2 101 2" xfId="19"/>
    <cellStyle name="Обычный 2 102" xfId="20"/>
    <cellStyle name="Обычный 2 103" xfId="21"/>
    <cellStyle name="Обычный 2 103 2" xfId="22"/>
    <cellStyle name="Обычный 2 104" xfId="23"/>
    <cellStyle name="Обычный 2 104 2" xfId="24"/>
    <cellStyle name="Обычный 2 105" xfId="25"/>
    <cellStyle name="Обычный 2 105 2" xfId="26"/>
    <cellStyle name="Обычный 2 106" xfId="27"/>
    <cellStyle name="Обычный 2 107" xfId="28"/>
    <cellStyle name="Обычный 2 108" xfId="29"/>
    <cellStyle name="Обычный 2 109" xfId="30"/>
    <cellStyle name="Обычный 2 11" xfId="31"/>
    <cellStyle name="Обычный 2 11 2" xfId="32"/>
    <cellStyle name="Обычный 2 11 3" xfId="33"/>
    <cellStyle name="Обычный 2 11 4" xfId="34"/>
    <cellStyle name="Обычный 2 11 5" xfId="35"/>
    <cellStyle name="Обычный 2 11 6" xfId="36"/>
    <cellStyle name="Обычный 2 110" xfId="37"/>
    <cellStyle name="Обычный 2 111" xfId="38"/>
    <cellStyle name="Обычный 2 112" xfId="39"/>
    <cellStyle name="Обычный 2 113" xfId="40"/>
    <cellStyle name="Обычный 2 113 2" xfId="41"/>
    <cellStyle name="Обычный 2 114" xfId="42"/>
    <cellStyle name="Обычный 2 115" xfId="43"/>
    <cellStyle name="Обычный 2 116" xfId="44"/>
    <cellStyle name="Обычный 2 117" xfId="45"/>
    <cellStyle name="Обычный 2 118" xfId="46"/>
    <cellStyle name="Обычный 2 118 2" xfId="47"/>
    <cellStyle name="Обычный 2 119" xfId="48"/>
    <cellStyle name="Обычный 2 12" xfId="49"/>
    <cellStyle name="Обычный 2 12 2" xfId="50"/>
    <cellStyle name="Обычный 2 12 3" xfId="51"/>
    <cellStyle name="Обычный 2 12 4" xfId="52"/>
    <cellStyle name="Обычный 2 12 5" xfId="53"/>
    <cellStyle name="Обычный 2 12 6" xfId="54"/>
    <cellStyle name="Обычный 2 120" xfId="55"/>
    <cellStyle name="Обычный 2 121" xfId="56"/>
    <cellStyle name="Обычный 2 122" xfId="57"/>
    <cellStyle name="Обычный 2 123" xfId="58"/>
    <cellStyle name="Обычный 2 124" xfId="59"/>
    <cellStyle name="Обычный 2 125" xfId="60"/>
    <cellStyle name="Обычный 2 125 2" xfId="61"/>
    <cellStyle name="Обычный 2 126" xfId="62"/>
    <cellStyle name="Обычный 2 127" xfId="63"/>
    <cellStyle name="Обычный 2 128" xfId="64"/>
    <cellStyle name="Обычный 2 129" xfId="65"/>
    <cellStyle name="Обычный 2 13" xfId="66"/>
    <cellStyle name="Обычный 2 13 2" xfId="67"/>
    <cellStyle name="Обычный 2 13 3" xfId="68"/>
    <cellStyle name="Обычный 2 13 4" xfId="69"/>
    <cellStyle name="Обычный 2 13 5" xfId="70"/>
    <cellStyle name="Обычный 2 13 6" xfId="71"/>
    <cellStyle name="Обычный 2 130" xfId="72"/>
    <cellStyle name="Обычный 2 131" xfId="73"/>
    <cellStyle name="Обычный 2 132" xfId="74"/>
    <cellStyle name="Обычный 2 133" xfId="3"/>
    <cellStyle name="Обычный 2 134" xfId="75"/>
    <cellStyle name="Обычный 2 135" xfId="76"/>
    <cellStyle name="Обычный 2 136" xfId="77"/>
    <cellStyle name="Обычный 2 137" xfId="7"/>
    <cellStyle name="Обычный 2 138" xfId="78"/>
    <cellStyle name="Обычный 2 138 2" xfId="79"/>
    <cellStyle name="Обычный 2 139" xfId="80"/>
    <cellStyle name="Обычный 2 139 2" xfId="81"/>
    <cellStyle name="Обычный 2 14" xfId="82"/>
    <cellStyle name="Обычный 2 14 2" xfId="83"/>
    <cellStyle name="Обычный 2 140" xfId="84"/>
    <cellStyle name="Обычный 2 141" xfId="85"/>
    <cellStyle name="Обычный 2 141 2" xfId="86"/>
    <cellStyle name="Обычный 2 142" xfId="87"/>
    <cellStyle name="Обычный 2 142 2" xfId="88"/>
    <cellStyle name="Обычный 2 143" xfId="89"/>
    <cellStyle name="Обычный 2 143 2" xfId="90"/>
    <cellStyle name="Обычный 2 144" xfId="91"/>
    <cellStyle name="Обычный 2 144 2" xfId="92"/>
    <cellStyle name="Обычный 2 145" xfId="93"/>
    <cellStyle name="Обычный 2 145 2" xfId="94"/>
    <cellStyle name="Обычный 2 146" xfId="95"/>
    <cellStyle name="Обычный 2 146 2" xfId="96"/>
    <cellStyle name="Обычный 2 147" xfId="97"/>
    <cellStyle name="Обычный 2 147 2" xfId="98"/>
    <cellStyle name="Обычный 2 148" xfId="99"/>
    <cellStyle name="Обычный 2 148 2" xfId="100"/>
    <cellStyle name="Обычный 2 149" xfId="101"/>
    <cellStyle name="Обычный 2 149 2" xfId="102"/>
    <cellStyle name="Обычный 2 15" xfId="103"/>
    <cellStyle name="Обычный 2 15 2" xfId="104"/>
    <cellStyle name="Обычный 2 15 3" xfId="105"/>
    <cellStyle name="Обычный 2 15 4" xfId="106"/>
    <cellStyle name="Обычный 2 150" xfId="107"/>
    <cellStyle name="Обычный 2 150 2" xfId="108"/>
    <cellStyle name="Обычный 2 151" xfId="109"/>
    <cellStyle name="Обычный 2 151 2" xfId="110"/>
    <cellStyle name="Обычный 2 152" xfId="111"/>
    <cellStyle name="Обычный 2 152 2" xfId="112"/>
    <cellStyle name="Обычный 2 153" xfId="113"/>
    <cellStyle name="Обычный 2 153 2" xfId="114"/>
    <cellStyle name="Обычный 2 154" xfId="115"/>
    <cellStyle name="Обычный 2 154 2" xfId="116"/>
    <cellStyle name="Обычный 2 155" xfId="117"/>
    <cellStyle name="Обычный 2 155 2" xfId="118"/>
    <cellStyle name="Обычный 2 156" xfId="119"/>
    <cellStyle name="Обычный 2 156 2" xfId="120"/>
    <cellStyle name="Обычный 2 157" xfId="121"/>
    <cellStyle name="Обычный 2 157 2" xfId="122"/>
    <cellStyle name="Обычный 2 158" xfId="123"/>
    <cellStyle name="Обычный 2 158 2" xfId="124"/>
    <cellStyle name="Обычный 2 159" xfId="125"/>
    <cellStyle name="Обычный 2 159 2" xfId="126"/>
    <cellStyle name="Обычный 2 16" xfId="127"/>
    <cellStyle name="Обычный 2 160" xfId="128"/>
    <cellStyle name="Обычный 2 160 2" xfId="129"/>
    <cellStyle name="Обычный 2 161" xfId="130"/>
    <cellStyle name="Обычный 2 161 2" xfId="131"/>
    <cellStyle name="Обычный 2 162" xfId="132"/>
    <cellStyle name="Обычный 2 162 2" xfId="133"/>
    <cellStyle name="Обычный 2 163" xfId="134"/>
    <cellStyle name="Обычный 2 163 2" xfId="135"/>
    <cellStyle name="Обычный 2 164" xfId="136"/>
    <cellStyle name="Обычный 2 164 2" xfId="137"/>
    <cellStyle name="Обычный 2 165" xfId="138"/>
    <cellStyle name="Обычный 2 165 2" xfId="139"/>
    <cellStyle name="Обычный 2 166" xfId="140"/>
    <cellStyle name="Обычный 2 166 2" xfId="141"/>
    <cellStyle name="Обычный 2 167" xfId="142"/>
    <cellStyle name="Обычный 2 167 2" xfId="143"/>
    <cellStyle name="Обычный 2 168" xfId="144"/>
    <cellStyle name="Обычный 2 168 2" xfId="145"/>
    <cellStyle name="Обычный 2 169" xfId="146"/>
    <cellStyle name="Обычный 2 169 2" xfId="147"/>
    <cellStyle name="Обычный 2 17" xfId="148"/>
    <cellStyle name="Обычный 2 170" xfId="149"/>
    <cellStyle name="Обычный 2 170 2" xfId="150"/>
    <cellStyle name="Обычный 2 171" xfId="151"/>
    <cellStyle name="Обычный 2 172" xfId="152"/>
    <cellStyle name="Обычный 2 173" xfId="153"/>
    <cellStyle name="Обычный 2 174" xfId="154"/>
    <cellStyle name="Обычный 2 174 2" xfId="155"/>
    <cellStyle name="Обычный 2 175" xfId="156"/>
    <cellStyle name="Обычный 2 176" xfId="157"/>
    <cellStyle name="Обычный 2 176 2" xfId="158"/>
    <cellStyle name="Обычный 2 177" xfId="159"/>
    <cellStyle name="Обычный 2 178" xfId="160"/>
    <cellStyle name="Обычный 2 179" xfId="161"/>
    <cellStyle name="Обычный 2 18" xfId="162"/>
    <cellStyle name="Обычный 2 180" xfId="163"/>
    <cellStyle name="Обычный 2 181" xfId="164"/>
    <cellStyle name="Обычный 2 182" xfId="165"/>
    <cellStyle name="Обычный 2 183" xfId="166"/>
    <cellStyle name="Обычный 2 184" xfId="167"/>
    <cellStyle name="Обычный 2 185" xfId="168"/>
    <cellStyle name="Обычный 2 186" xfId="169"/>
    <cellStyle name="Обычный 2 186 2" xfId="170"/>
    <cellStyle name="Обычный 2 186 2 2" xfId="171"/>
    <cellStyle name="Обычный 2 186 3" xfId="172"/>
    <cellStyle name="Обычный 2 187" xfId="173"/>
    <cellStyle name="Обычный 2 187 2" xfId="6"/>
    <cellStyle name="Обычный 2 188" xfId="174"/>
    <cellStyle name="Обычный 2 189" xfId="175"/>
    <cellStyle name="Обычный 2 19" xfId="176"/>
    <cellStyle name="Обычный 2 19 2" xfId="177"/>
    <cellStyle name="Обычный 2 190" xfId="178"/>
    <cellStyle name="Обычный 2 191" xfId="179"/>
    <cellStyle name="Обычный 2 192" xfId="180"/>
    <cellStyle name="Обычный 2 193" xfId="181"/>
    <cellStyle name="Обычный 2 193 2" xfId="182"/>
    <cellStyle name="Обычный 2 194" xfId="183"/>
    <cellStyle name="Обычный 2 194 2" xfId="184"/>
    <cellStyle name="Обычный 2 195" xfId="185"/>
    <cellStyle name="Обычный 2 195 2" xfId="186"/>
    <cellStyle name="Обычный 2 196" xfId="187"/>
    <cellStyle name="Обычный 2 196 2" xfId="9"/>
    <cellStyle name="Обычный 2 197" xfId="188"/>
    <cellStyle name="Обычный 2 197 2" xfId="189"/>
    <cellStyle name="Обычный 2 198" xfId="190"/>
    <cellStyle name="Обычный 2 199" xfId="191"/>
    <cellStyle name="Обычный 2 2" xfId="192"/>
    <cellStyle name="Обычный 2 2 10" xfId="193"/>
    <cellStyle name="Обычный 2 2 11" xfId="194"/>
    <cellStyle name="Обычный 2 2 12" xfId="195"/>
    <cellStyle name="Обычный 2 2 13" xfId="196"/>
    <cellStyle name="Обычный 2 2 14" xfId="197"/>
    <cellStyle name="Обычный 2 2 15" xfId="198"/>
    <cellStyle name="Обычный 2 2 2" xfId="199"/>
    <cellStyle name="Обычный 2 2 3" xfId="200"/>
    <cellStyle name="Обычный 2 2 3 2" xfId="201"/>
    <cellStyle name="Обычный 2 2 4" xfId="202"/>
    <cellStyle name="Обычный 2 2 5" xfId="203"/>
    <cellStyle name="Обычный 2 2 6" xfId="204"/>
    <cellStyle name="Обычный 2 2 7" xfId="205"/>
    <cellStyle name="Обычный 2 2 8" xfId="206"/>
    <cellStyle name="Обычный 2 2 9" xfId="207"/>
    <cellStyle name="Обычный 2 20" xfId="208"/>
    <cellStyle name="Обычный 2 200" xfId="209"/>
    <cellStyle name="Обычный 2 201" xfId="210"/>
    <cellStyle name="Обычный 2 202" xfId="211"/>
    <cellStyle name="Обычный 2 203" xfId="212"/>
    <cellStyle name="Обычный 2 204" xfId="213"/>
    <cellStyle name="Обычный 2 205" xfId="214"/>
    <cellStyle name="Обычный 2 206" xfId="215"/>
    <cellStyle name="Обычный 2 207" xfId="216"/>
    <cellStyle name="Обычный 2 208" xfId="217"/>
    <cellStyle name="Обычный 2 209" xfId="218"/>
    <cellStyle name="Обычный 2 209 2" xfId="8"/>
    <cellStyle name="Обычный 2 21" xfId="219"/>
    <cellStyle name="Обычный 2 210" xfId="5"/>
    <cellStyle name="Обычный 2 211" xfId="10"/>
    <cellStyle name="Обычный 2 212" xfId="2"/>
    <cellStyle name="Обычный 2 22" xfId="220"/>
    <cellStyle name="Обычный 2 22 2" xfId="221"/>
    <cellStyle name="Обычный 2 23" xfId="222"/>
    <cellStyle name="Обычный 2 235" xfId="223"/>
    <cellStyle name="Обычный 2 24" xfId="224"/>
    <cellStyle name="Обычный 2 243" xfId="225"/>
    <cellStyle name="Обычный 2 25" xfId="226"/>
    <cellStyle name="Обычный 2 255" xfId="227"/>
    <cellStyle name="Обычный 2 26" xfId="228"/>
    <cellStyle name="Обычный 2 27" xfId="229"/>
    <cellStyle name="Обычный 2 28" xfId="230"/>
    <cellStyle name="Обычный 2 29" xfId="231"/>
    <cellStyle name="Обычный 2 3" xfId="232"/>
    <cellStyle name="Обычный 2 3 10" xfId="233"/>
    <cellStyle name="Обычный 2 3 11" xfId="234"/>
    <cellStyle name="Обычный 2 3 12" xfId="235"/>
    <cellStyle name="Обычный 2 3 13" xfId="236"/>
    <cellStyle name="Обычный 2 3 2" xfId="237"/>
    <cellStyle name="Обычный 2 3 3" xfId="238"/>
    <cellStyle name="Обычный 2 3 4" xfId="239"/>
    <cellStyle name="Обычный 2 3 5" xfId="240"/>
    <cellStyle name="Обычный 2 3 6" xfId="241"/>
    <cellStyle name="Обычный 2 3 7" xfId="242"/>
    <cellStyle name="Обычный 2 3 8" xfId="243"/>
    <cellStyle name="Обычный 2 3 9" xfId="244"/>
    <cellStyle name="Обычный 2 30" xfId="245"/>
    <cellStyle name="Обычный 2 31" xfId="246"/>
    <cellStyle name="Обычный 2 32" xfId="247"/>
    <cellStyle name="Обычный 2 33" xfId="248"/>
    <cellStyle name="Обычный 2 33 2" xfId="249"/>
    <cellStyle name="Обычный 2 34" xfId="250"/>
    <cellStyle name="Обычный 2 35" xfId="251"/>
    <cellStyle name="Обычный 2 36" xfId="252"/>
    <cellStyle name="Обычный 2 37" xfId="253"/>
    <cellStyle name="Обычный 2 38" xfId="254"/>
    <cellStyle name="Обычный 2 39" xfId="255"/>
    <cellStyle name="Обычный 2 4" xfId="256"/>
    <cellStyle name="Обычный 2 4 10" xfId="257"/>
    <cellStyle name="Обычный 2 4 11" xfId="258"/>
    <cellStyle name="Обычный 2 4 12" xfId="259"/>
    <cellStyle name="Обычный 2 4 13" xfId="260"/>
    <cellStyle name="Обычный 2 4 2" xfId="261"/>
    <cellStyle name="Обычный 2 4 3" xfId="262"/>
    <cellStyle name="Обычный 2 4 4" xfId="263"/>
    <cellStyle name="Обычный 2 4 5" xfId="264"/>
    <cellStyle name="Обычный 2 4 6" xfId="265"/>
    <cellStyle name="Обычный 2 4 7" xfId="266"/>
    <cellStyle name="Обычный 2 4 8" xfId="267"/>
    <cellStyle name="Обычный 2 4 9" xfId="268"/>
    <cellStyle name="Обычный 2 40" xfId="269"/>
    <cellStyle name="Обычный 2 41" xfId="270"/>
    <cellStyle name="Обычный 2 42" xfId="271"/>
    <cellStyle name="Обычный 2 43" xfId="272"/>
    <cellStyle name="Обычный 2 43 2" xfId="273"/>
    <cellStyle name="Обычный 2 44" xfId="274"/>
    <cellStyle name="Обычный 2 45" xfId="275"/>
    <cellStyle name="Обычный 2 46" xfId="276"/>
    <cellStyle name="Обычный 2 47" xfId="277"/>
    <cellStyle name="Обычный 2 48" xfId="278"/>
    <cellStyle name="Обычный 2 49" xfId="279"/>
    <cellStyle name="Обычный 2 5" xfId="280"/>
    <cellStyle name="Обычный 2 5 10" xfId="281"/>
    <cellStyle name="Обычный 2 5 11" xfId="282"/>
    <cellStyle name="Обычный 2 5 2" xfId="283"/>
    <cellStyle name="Обычный 2 5 3" xfId="284"/>
    <cellStyle name="Обычный 2 5 4" xfId="285"/>
    <cellStyle name="Обычный 2 5 5" xfId="286"/>
    <cellStyle name="Обычный 2 5 6" xfId="287"/>
    <cellStyle name="Обычный 2 5 7" xfId="288"/>
    <cellStyle name="Обычный 2 5 8" xfId="289"/>
    <cellStyle name="Обычный 2 5 9" xfId="290"/>
    <cellStyle name="Обычный 2 50" xfId="291"/>
    <cellStyle name="Обычный 2 51" xfId="292"/>
    <cellStyle name="Обычный 2 52" xfId="293"/>
    <cellStyle name="Обычный 2 53" xfId="294"/>
    <cellStyle name="Обычный 2 54" xfId="295"/>
    <cellStyle name="Обычный 2 54 2" xfId="296"/>
    <cellStyle name="Обычный 2 55" xfId="297"/>
    <cellStyle name="Обычный 2 56" xfId="298"/>
    <cellStyle name="Обычный 2 57" xfId="299"/>
    <cellStyle name="Обычный 2 57 2" xfId="300"/>
    <cellStyle name="Обычный 2 58" xfId="301"/>
    <cellStyle name="Обычный 2 59" xfId="302"/>
    <cellStyle name="Обычный 2 6" xfId="303"/>
    <cellStyle name="Обычный 2 6 10" xfId="304"/>
    <cellStyle name="Обычный 2 6 2" xfId="305"/>
    <cellStyle name="Обычный 2 6 3" xfId="306"/>
    <cellStyle name="Обычный 2 6 4" xfId="307"/>
    <cellStyle name="Обычный 2 6 5" xfId="308"/>
    <cellStyle name="Обычный 2 6 6" xfId="309"/>
    <cellStyle name="Обычный 2 6 7" xfId="310"/>
    <cellStyle name="Обычный 2 6 8" xfId="311"/>
    <cellStyle name="Обычный 2 6 9" xfId="312"/>
    <cellStyle name="Обычный 2 60" xfId="313"/>
    <cellStyle name="Обычный 2 61" xfId="314"/>
    <cellStyle name="Обычный 2 62" xfId="315"/>
    <cellStyle name="Обычный 2 63" xfId="316"/>
    <cellStyle name="Обычный 2 64" xfId="317"/>
    <cellStyle name="Обычный 2 65" xfId="318"/>
    <cellStyle name="Обычный 2 65 2" xfId="319"/>
    <cellStyle name="Обычный 2 66" xfId="320"/>
    <cellStyle name="Обычный 2 67" xfId="321"/>
    <cellStyle name="Обычный 2 68" xfId="322"/>
    <cellStyle name="Обычный 2 69" xfId="323"/>
    <cellStyle name="Обычный 2 7" xfId="324"/>
    <cellStyle name="Обычный 2 7 2" xfId="325"/>
    <cellStyle name="Обычный 2 7 3" xfId="326"/>
    <cellStyle name="Обычный 2 7 4" xfId="327"/>
    <cellStyle name="Обычный 2 7 5" xfId="328"/>
    <cellStyle name="Обычный 2 7 6" xfId="329"/>
    <cellStyle name="Обычный 2 70" xfId="330"/>
    <cellStyle name="Обычный 2 71" xfId="331"/>
    <cellStyle name="Обычный 2 72" xfId="332"/>
    <cellStyle name="Обычный 2 73" xfId="333"/>
    <cellStyle name="Обычный 2 74" xfId="334"/>
    <cellStyle name="Обычный 2 75" xfId="335"/>
    <cellStyle name="Обычный 2 75 2" xfId="336"/>
    <cellStyle name="Обычный 2 76" xfId="337"/>
    <cellStyle name="Обычный 2 77" xfId="338"/>
    <cellStyle name="Обычный 2 78" xfId="339"/>
    <cellStyle name="Обычный 2 79" xfId="340"/>
    <cellStyle name="Обычный 2 8" xfId="341"/>
    <cellStyle name="Обычный 2 8 2" xfId="342"/>
    <cellStyle name="Обычный 2 8 3" xfId="343"/>
    <cellStyle name="Обычный 2 8 4" xfId="344"/>
    <cellStyle name="Обычный 2 8 5" xfId="345"/>
    <cellStyle name="Обычный 2 8 6" xfId="346"/>
    <cellStyle name="Обычный 2 80" xfId="347"/>
    <cellStyle name="Обычный 2 81" xfId="348"/>
    <cellStyle name="Обычный 2 82" xfId="349"/>
    <cellStyle name="Обычный 2 83" xfId="350"/>
    <cellStyle name="Обычный 2 84" xfId="351"/>
    <cellStyle name="Обычный 2 85" xfId="352"/>
    <cellStyle name="Обычный 2 86" xfId="353"/>
    <cellStyle name="Обычный 2 87" xfId="354"/>
    <cellStyle name="Обычный 2 87 2" xfId="355"/>
    <cellStyle name="Обычный 2 88" xfId="356"/>
    <cellStyle name="Обычный 2 89" xfId="357"/>
    <cellStyle name="Обычный 2 9" xfId="358"/>
    <cellStyle name="Обычный 2 9 2" xfId="359"/>
    <cellStyle name="Обычный 2 9 3" xfId="360"/>
    <cellStyle name="Обычный 2 9 4" xfId="361"/>
    <cellStyle name="Обычный 2 9 5" xfId="362"/>
    <cellStyle name="Обычный 2 9 6" xfId="363"/>
    <cellStyle name="Обычный 2 90" xfId="364"/>
    <cellStyle name="Обычный 2 91" xfId="365"/>
    <cellStyle name="Обычный 2 92" xfId="366"/>
    <cellStyle name="Обычный 2 93" xfId="367"/>
    <cellStyle name="Обычный 2 94" xfId="368"/>
    <cellStyle name="Обычный 2 95" xfId="369"/>
    <cellStyle name="Обычный 2 96" xfId="370"/>
    <cellStyle name="Обычный 2 97" xfId="371"/>
    <cellStyle name="Обычный 2 98" xfId="372"/>
    <cellStyle name="Обычный 2 99" xfId="373"/>
    <cellStyle name="Обычный 2_ИСТОЧНИКИ (17.12)" xfId="374"/>
    <cellStyle name="Обычный 3" xfId="375"/>
    <cellStyle name="Обычный 3 2" xfId="376"/>
    <cellStyle name="Обычный 4" xfId="377"/>
    <cellStyle name="Обычный 4 2" xfId="378"/>
    <cellStyle name="Обычный 4 2 2" xfId="379"/>
    <cellStyle name="Обычный 4 2 2 2" xfId="380"/>
    <cellStyle name="Обычный 4 3" xfId="381"/>
    <cellStyle name="Обычный 5" xfId="382"/>
    <cellStyle name="Обычный 5 2" xfId="383"/>
    <cellStyle name="Обычный 5 2 2" xfId="384"/>
    <cellStyle name="Обычный 5 2 2 2" xfId="385"/>
    <cellStyle name="Обычный 5 2 3" xfId="386"/>
    <cellStyle name="Обычный 6" xfId="387"/>
    <cellStyle name="Обычный 7" xfId="388"/>
    <cellStyle name="Обычный 7 2" xfId="389"/>
    <cellStyle name="Обычный 7 2 2" xfId="390"/>
    <cellStyle name="Обычный 7 3" xfId="391"/>
    <cellStyle name="Обычный 7 3 2" xfId="392"/>
    <cellStyle name="Обычный 8" xfId="393"/>
    <cellStyle name="Обычный 8 2" xfId="394"/>
    <cellStyle name="Обычный 9" xfId="395"/>
    <cellStyle name="Обычный 9 2" xfId="396"/>
    <cellStyle name="Обычный_tmp" xfId="1"/>
    <cellStyle name="Финансовый 2" xfId="397"/>
    <cellStyle name="Финансовый 3" xfId="3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AppData/Local/Microsoft/Windows/Temporary%20Internet%20Files/Content.Outlook/EMXO38Z6/01%20&#1103;&#1085;&#1074;&#1072;&#1088;&#1100;%20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86;&#1087;&#1080;&#1103;%20&#1092;&#1077;&#1074;&#1088;&#1072;&#1083;&#1100;%20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1.1"/>
      <sheetName val="31.1 (мест)"/>
      <sheetName val="31.1 (межб.)"/>
      <sheetName val="31.1 (внб)"/>
      <sheetName val="ИСТ (31.1)"/>
      <sheetName val="КП на 31.1"/>
      <sheetName val="25.1"/>
      <sheetName val="25.1 (мест)"/>
      <sheetName val="25.1 (межб.)"/>
      <sheetName val="ИСТ (25.1)"/>
      <sheetName val="КП на 25.1"/>
      <sheetName val="18.1"/>
      <sheetName val="18.1 (мест)"/>
      <sheetName val="18.1 (межб.)"/>
      <sheetName val="ИСТ (18.1)"/>
      <sheetName val="КП на 18.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C4" t="str">
            <v>Бюджетные ассигнования на 2018 год</v>
          </cell>
        </row>
        <row r="25">
          <cell r="A25" t="str">
            <v>Заместитель главы администрации</v>
          </cell>
        </row>
        <row r="26">
          <cell r="A26" t="str">
            <v xml:space="preserve">города Ставрополя, руководитель </v>
          </cell>
        </row>
        <row r="27">
          <cell r="A27" t="str">
            <v xml:space="preserve">комитета финансов и бюджета </v>
          </cell>
        </row>
        <row r="28">
          <cell r="A28" t="str">
            <v>администрации города Ставрополя</v>
          </cell>
          <cell r="H28" t="str">
            <v>Н.И. Меценатова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4.4  "/>
      <sheetName val="04.4 (мест)"/>
      <sheetName val="04.4 (мбт) "/>
      <sheetName val="04.4 (внб)  "/>
      <sheetName val="04 (апрель)  "/>
      <sheetName val="04 (мест)    "/>
      <sheetName val="04 (мбт)  "/>
      <sheetName val="04 (внб)   "/>
      <sheetName val="ИСТ(04.4)  "/>
      <sheetName val="ИСТ(05.4)  "/>
      <sheetName val="31.3  "/>
      <sheetName val="31.3 (мест) "/>
      <sheetName val="31.3 (мбт) "/>
      <sheetName val="31.3 (внб) "/>
      <sheetName val="31 (март)  "/>
      <sheetName val="31 (мест) "/>
      <sheetName val="31 (мбт) "/>
      <sheetName val="31 (внб) "/>
      <sheetName val="ИСТ(31.3)  "/>
      <sheetName val="28.3   "/>
      <sheetName val="28.3 (мест) "/>
      <sheetName val="28.3 (мбт) "/>
      <sheetName val="28.3 (внб)  "/>
      <sheetName val="28 (март)  "/>
      <sheetName val="28 (мест)   "/>
      <sheetName val="28 (мбт)  "/>
      <sheetName val="28 (внб)  "/>
      <sheetName val="ИСТ(28.3)  "/>
      <sheetName val="ИСТ(29.3)  "/>
      <sheetName val="21.3 "/>
      <sheetName val="21.3 (мест)"/>
      <sheetName val="21.3 (мбт)"/>
      <sheetName val="21.3 (внб) "/>
      <sheetName val="21 (март) "/>
      <sheetName val="21 (мест)  "/>
      <sheetName val="21 (мбт) "/>
      <sheetName val="21 (внб)  "/>
      <sheetName val="ИСТ(21.3)  "/>
      <sheetName val="ИСТ(22.3)   "/>
      <sheetName val="14.3 "/>
      <sheetName val="14.3 (мест)"/>
      <sheetName val="14.3 (мбт)"/>
      <sheetName val="14.3 (внб) "/>
      <sheetName val="14 (март) "/>
      <sheetName val="14(мест) "/>
      <sheetName val="14 (мбт) "/>
      <sheetName val="14 (внб) "/>
      <sheetName val="ИСТ(14.3) "/>
      <sheetName val="ИСТ(15.3) "/>
      <sheetName val="06.3"/>
      <sheetName val="06.3 (мест)"/>
      <sheetName val="06.3 (мбт)"/>
      <sheetName val="06.3 (внб)"/>
      <sheetName val="06(март) "/>
      <sheetName val="06 (мест) "/>
      <sheetName val="06 (мбт)  "/>
      <sheetName val="06 (внб) "/>
      <sheetName val="ИСТ(06.3)  "/>
      <sheetName val="28.2"/>
      <sheetName val="28.2 (мест)"/>
      <sheetName val="28.2 (мбт)"/>
      <sheetName val="28.2 (внб)"/>
      <sheetName val="28(февраль)"/>
      <sheetName val="28 (мест)  "/>
      <sheetName val="28 (мбт)"/>
      <sheetName val="28 (внб) "/>
      <sheetName val="ИСТ(28.2) "/>
      <sheetName val="21.2"/>
      <sheetName val="21.2 (мест)"/>
      <sheetName val="21.2 (мбт)"/>
      <sheetName val="21.2 (внб) "/>
      <sheetName val="21(февраль)"/>
      <sheetName val="21 (мест) "/>
      <sheetName val="21 (мбт)"/>
      <sheetName val="21 (внб)"/>
      <sheetName val="ИСТ(21.2)"/>
      <sheetName val="ИСТ(22.2)"/>
      <sheetName val="14.2"/>
      <sheetName val="14.2 (мест)"/>
      <sheetName val="14.2 (мбт)"/>
      <sheetName val="14.2 (внб) "/>
      <sheetName val="14(февраль)"/>
      <sheetName val="14 (мест) "/>
      <sheetName val="14 (мбт)"/>
      <sheetName val="14 (внб)"/>
      <sheetName val="ИСТ(14.2)"/>
      <sheetName val="ИСТ(15.2)"/>
      <sheetName val="31.8 (т.р.)"/>
      <sheetName val="31.8"/>
      <sheetName val="31.8(мест)"/>
      <sheetName val="31.8(мбт)"/>
      <sheetName val="31.8(внб)"/>
      <sheetName val="31(АВГУСТ)"/>
      <sheetName val="31(мест)"/>
      <sheetName val="31(мбт)"/>
      <sheetName val="31 (внб)"/>
      <sheetName val="ИСТ(31.8)"/>
      <sheetName val="30.8"/>
      <sheetName val="30.8(мест)"/>
      <sheetName val="30.8(мбт)"/>
      <sheetName val="30.8(внб)"/>
      <sheetName val="30(АВГУСТ)"/>
      <sheetName val="30(мест)"/>
      <sheetName val="30(мбт)"/>
      <sheetName val="30 (внб)"/>
      <sheetName val="ИСТ(30.8)"/>
      <sheetName val="ИСТ(31.8)предв"/>
      <sheetName val="23.8"/>
      <sheetName val="23.8(мест)"/>
      <sheetName val="23.8(мбт)"/>
      <sheetName val="23.8(внб)"/>
      <sheetName val="23(август)"/>
      <sheetName val="23(мест)"/>
      <sheetName val="23(мбт)"/>
      <sheetName val="23 (внб)"/>
      <sheetName val="ИСТ(23.8)"/>
      <sheetName val="ИСТ(24.8)предв "/>
      <sheetName val="16.8"/>
      <sheetName val="16.8(мест)"/>
      <sheetName val="16.8(мбт)"/>
      <sheetName val="16.8(внб)"/>
      <sheetName val="16(август)"/>
      <sheetName val="16(мест)"/>
      <sheetName val="16(мбт)"/>
      <sheetName val="16 (внб)"/>
      <sheetName val="ИСТ(16.8)"/>
      <sheetName val="ИСТ(17.8)предв"/>
      <sheetName val="09.8"/>
      <sheetName val="09.8(мест)"/>
      <sheetName val="09.8(мбт)"/>
      <sheetName val="09.8(внб)"/>
      <sheetName val="09(август)"/>
      <sheetName val="09(мест)"/>
      <sheetName val="09 (мбт)"/>
      <sheetName val="09 (внб)"/>
      <sheetName val="ИСТ(09.8)"/>
      <sheetName val="ИСТ(10.8)"/>
      <sheetName val="07.2"/>
      <sheetName val="07.2 (мест)"/>
      <sheetName val="07.2 (мбт)"/>
      <sheetName val="07.2 (внб)"/>
      <sheetName val="07(февраль)"/>
      <sheetName val="07 (мест)"/>
      <sheetName val="07 (мбт)"/>
      <sheetName val="07 (внб)"/>
      <sheetName val="ИСТ(07.2)"/>
      <sheetName val="ИСТ(08.2)"/>
      <sheetName val="8.2 (2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8">
          <cell r="J28" t="str">
            <v>Н.И. Меценатова</v>
          </cell>
        </row>
      </sheetData>
      <sheetData sheetId="14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O41"/>
  <sheetViews>
    <sheetView view="pageBreakPreview" topLeftCell="A7" zoomScale="90" zoomScaleNormal="100" zoomScaleSheetLayoutView="90" workbookViewId="0">
      <selection activeCell="F21" sqref="F21"/>
    </sheetView>
  </sheetViews>
  <sheetFormatPr defaultRowHeight="15"/>
  <cols>
    <col min="1" max="1" width="6" style="5" customWidth="1"/>
    <col min="2" max="2" width="56.85546875" style="5" customWidth="1"/>
    <col min="3" max="3" width="18.42578125" style="63" customWidth="1"/>
    <col min="4" max="4" width="20.85546875" style="63" customWidth="1"/>
    <col min="5" max="5" width="17.140625" style="42" customWidth="1"/>
    <col min="6" max="6" width="20.140625" style="5" customWidth="1"/>
    <col min="7" max="7" width="14.28515625" style="5" customWidth="1"/>
    <col min="8" max="8" width="13.7109375" style="1" customWidth="1"/>
    <col min="9" max="9" width="18.7109375" style="1" customWidth="1"/>
    <col min="10" max="10" width="17.85546875" style="1" customWidth="1"/>
    <col min="11" max="11" width="19.7109375" style="1" customWidth="1"/>
    <col min="12" max="12" width="15.28515625" style="1" customWidth="1"/>
    <col min="13" max="13" width="7.85546875" style="1" customWidth="1"/>
    <col min="14" max="14" width="12.85546875" style="1" customWidth="1"/>
    <col min="15" max="15" width="13.5703125" style="1" customWidth="1"/>
    <col min="16" max="179" width="7.85546875" style="1" customWidth="1"/>
    <col min="180" max="236" width="9.140625" style="1"/>
    <col min="237" max="237" width="4.85546875" style="1" customWidth="1"/>
    <col min="238" max="238" width="41.42578125" style="1" customWidth="1"/>
    <col min="239" max="239" width="17.28515625" style="1" customWidth="1"/>
    <col min="240" max="241" width="0" style="1" hidden="1" customWidth="1"/>
    <col min="242" max="242" width="17.28515625" style="1" customWidth="1"/>
    <col min="243" max="244" width="18.7109375" style="1" customWidth="1"/>
    <col min="245" max="245" width="12.5703125" style="1" customWidth="1"/>
    <col min="246" max="435" width="7.85546875" style="1" customWidth="1"/>
    <col min="436" max="492" width="9.140625" style="1"/>
    <col min="493" max="493" width="4.85546875" style="1" customWidth="1"/>
    <col min="494" max="494" width="41.42578125" style="1" customWidth="1"/>
    <col min="495" max="495" width="17.28515625" style="1" customWidth="1"/>
    <col min="496" max="497" width="0" style="1" hidden="1" customWidth="1"/>
    <col min="498" max="498" width="17.28515625" style="1" customWidth="1"/>
    <col min="499" max="500" width="18.7109375" style="1" customWidth="1"/>
    <col min="501" max="501" width="12.5703125" style="1" customWidth="1"/>
    <col min="502" max="691" width="7.85546875" style="1" customWidth="1"/>
    <col min="692" max="748" width="9.140625" style="1"/>
    <col min="749" max="749" width="4.85546875" style="1" customWidth="1"/>
    <col min="750" max="750" width="41.42578125" style="1" customWidth="1"/>
    <col min="751" max="751" width="17.28515625" style="1" customWidth="1"/>
    <col min="752" max="753" width="0" style="1" hidden="1" customWidth="1"/>
    <col min="754" max="754" width="17.28515625" style="1" customWidth="1"/>
    <col min="755" max="756" width="18.7109375" style="1" customWidth="1"/>
    <col min="757" max="757" width="12.5703125" style="1" customWidth="1"/>
    <col min="758" max="947" width="7.85546875" style="1" customWidth="1"/>
    <col min="948" max="1004" width="9.140625" style="1"/>
    <col min="1005" max="1005" width="4.85546875" style="1" customWidth="1"/>
    <col min="1006" max="1006" width="41.42578125" style="1" customWidth="1"/>
    <col min="1007" max="1007" width="17.28515625" style="1" customWidth="1"/>
    <col min="1008" max="1009" width="0" style="1" hidden="1" customWidth="1"/>
    <col min="1010" max="1010" width="17.28515625" style="1" customWidth="1"/>
    <col min="1011" max="1012" width="18.7109375" style="1" customWidth="1"/>
    <col min="1013" max="1013" width="12.5703125" style="1" customWidth="1"/>
    <col min="1014" max="1203" width="7.85546875" style="1" customWidth="1"/>
    <col min="1204" max="1260" width="9.140625" style="1"/>
    <col min="1261" max="1261" width="4.85546875" style="1" customWidth="1"/>
    <col min="1262" max="1262" width="41.42578125" style="1" customWidth="1"/>
    <col min="1263" max="1263" width="17.28515625" style="1" customWidth="1"/>
    <col min="1264" max="1265" width="0" style="1" hidden="1" customWidth="1"/>
    <col min="1266" max="1266" width="17.28515625" style="1" customWidth="1"/>
    <col min="1267" max="1268" width="18.7109375" style="1" customWidth="1"/>
    <col min="1269" max="1269" width="12.5703125" style="1" customWidth="1"/>
    <col min="1270" max="1459" width="7.85546875" style="1" customWidth="1"/>
    <col min="1460" max="1516" width="9.140625" style="1"/>
    <col min="1517" max="1517" width="4.85546875" style="1" customWidth="1"/>
    <col min="1518" max="1518" width="41.42578125" style="1" customWidth="1"/>
    <col min="1519" max="1519" width="17.28515625" style="1" customWidth="1"/>
    <col min="1520" max="1521" width="0" style="1" hidden="1" customWidth="1"/>
    <col min="1522" max="1522" width="17.28515625" style="1" customWidth="1"/>
    <col min="1523" max="1524" width="18.7109375" style="1" customWidth="1"/>
    <col min="1525" max="1525" width="12.5703125" style="1" customWidth="1"/>
    <col min="1526" max="1715" width="7.85546875" style="1" customWidth="1"/>
    <col min="1716" max="1772" width="9.140625" style="1"/>
    <col min="1773" max="1773" width="4.85546875" style="1" customWidth="1"/>
    <col min="1774" max="1774" width="41.42578125" style="1" customWidth="1"/>
    <col min="1775" max="1775" width="17.28515625" style="1" customWidth="1"/>
    <col min="1776" max="1777" width="0" style="1" hidden="1" customWidth="1"/>
    <col min="1778" max="1778" width="17.28515625" style="1" customWidth="1"/>
    <col min="1779" max="1780" width="18.7109375" style="1" customWidth="1"/>
    <col min="1781" max="1781" width="12.5703125" style="1" customWidth="1"/>
    <col min="1782" max="1971" width="7.85546875" style="1" customWidth="1"/>
    <col min="1972" max="2028" width="9.140625" style="1"/>
    <col min="2029" max="2029" width="4.85546875" style="1" customWidth="1"/>
    <col min="2030" max="2030" width="41.42578125" style="1" customWidth="1"/>
    <col min="2031" max="2031" width="17.28515625" style="1" customWidth="1"/>
    <col min="2032" max="2033" width="0" style="1" hidden="1" customWidth="1"/>
    <col min="2034" max="2034" width="17.28515625" style="1" customWidth="1"/>
    <col min="2035" max="2036" width="18.7109375" style="1" customWidth="1"/>
    <col min="2037" max="2037" width="12.5703125" style="1" customWidth="1"/>
    <col min="2038" max="2227" width="7.85546875" style="1" customWidth="1"/>
    <col min="2228" max="2284" width="9.140625" style="1"/>
    <col min="2285" max="2285" width="4.85546875" style="1" customWidth="1"/>
    <col min="2286" max="2286" width="41.42578125" style="1" customWidth="1"/>
    <col min="2287" max="2287" width="17.28515625" style="1" customWidth="1"/>
    <col min="2288" max="2289" width="0" style="1" hidden="1" customWidth="1"/>
    <col min="2290" max="2290" width="17.28515625" style="1" customWidth="1"/>
    <col min="2291" max="2292" width="18.7109375" style="1" customWidth="1"/>
    <col min="2293" max="2293" width="12.5703125" style="1" customWidth="1"/>
    <col min="2294" max="2483" width="7.85546875" style="1" customWidth="1"/>
    <col min="2484" max="2540" width="9.140625" style="1"/>
    <col min="2541" max="2541" width="4.85546875" style="1" customWidth="1"/>
    <col min="2542" max="2542" width="41.42578125" style="1" customWidth="1"/>
    <col min="2543" max="2543" width="17.28515625" style="1" customWidth="1"/>
    <col min="2544" max="2545" width="0" style="1" hidden="1" customWidth="1"/>
    <col min="2546" max="2546" width="17.28515625" style="1" customWidth="1"/>
    <col min="2547" max="2548" width="18.7109375" style="1" customWidth="1"/>
    <col min="2549" max="2549" width="12.5703125" style="1" customWidth="1"/>
    <col min="2550" max="2739" width="7.85546875" style="1" customWidth="1"/>
    <col min="2740" max="2796" width="9.140625" style="1"/>
    <col min="2797" max="2797" width="4.85546875" style="1" customWidth="1"/>
    <col min="2798" max="2798" width="41.42578125" style="1" customWidth="1"/>
    <col min="2799" max="2799" width="17.28515625" style="1" customWidth="1"/>
    <col min="2800" max="2801" width="0" style="1" hidden="1" customWidth="1"/>
    <col min="2802" max="2802" width="17.28515625" style="1" customWidth="1"/>
    <col min="2803" max="2804" width="18.7109375" style="1" customWidth="1"/>
    <col min="2805" max="2805" width="12.5703125" style="1" customWidth="1"/>
    <col min="2806" max="2995" width="7.85546875" style="1" customWidth="1"/>
    <col min="2996" max="3052" width="9.140625" style="1"/>
    <col min="3053" max="3053" width="4.85546875" style="1" customWidth="1"/>
    <col min="3054" max="3054" width="41.42578125" style="1" customWidth="1"/>
    <col min="3055" max="3055" width="17.28515625" style="1" customWidth="1"/>
    <col min="3056" max="3057" width="0" style="1" hidden="1" customWidth="1"/>
    <col min="3058" max="3058" width="17.28515625" style="1" customWidth="1"/>
    <col min="3059" max="3060" width="18.7109375" style="1" customWidth="1"/>
    <col min="3061" max="3061" width="12.5703125" style="1" customWidth="1"/>
    <col min="3062" max="3251" width="7.85546875" style="1" customWidth="1"/>
    <col min="3252" max="3308" width="9.140625" style="1"/>
    <col min="3309" max="3309" width="4.85546875" style="1" customWidth="1"/>
    <col min="3310" max="3310" width="41.42578125" style="1" customWidth="1"/>
    <col min="3311" max="3311" width="17.28515625" style="1" customWidth="1"/>
    <col min="3312" max="3313" width="0" style="1" hidden="1" customWidth="1"/>
    <col min="3314" max="3314" width="17.28515625" style="1" customWidth="1"/>
    <col min="3315" max="3316" width="18.7109375" style="1" customWidth="1"/>
    <col min="3317" max="3317" width="12.5703125" style="1" customWidth="1"/>
    <col min="3318" max="3507" width="7.85546875" style="1" customWidth="1"/>
    <col min="3508" max="3564" width="9.140625" style="1"/>
    <col min="3565" max="3565" width="4.85546875" style="1" customWidth="1"/>
    <col min="3566" max="3566" width="41.42578125" style="1" customWidth="1"/>
    <col min="3567" max="3567" width="17.28515625" style="1" customWidth="1"/>
    <col min="3568" max="3569" width="0" style="1" hidden="1" customWidth="1"/>
    <col min="3570" max="3570" width="17.28515625" style="1" customWidth="1"/>
    <col min="3571" max="3572" width="18.7109375" style="1" customWidth="1"/>
    <col min="3573" max="3573" width="12.5703125" style="1" customWidth="1"/>
    <col min="3574" max="3763" width="7.85546875" style="1" customWidth="1"/>
    <col min="3764" max="3820" width="9.140625" style="1"/>
    <col min="3821" max="3821" width="4.85546875" style="1" customWidth="1"/>
    <col min="3822" max="3822" width="41.42578125" style="1" customWidth="1"/>
    <col min="3823" max="3823" width="17.28515625" style="1" customWidth="1"/>
    <col min="3824" max="3825" width="0" style="1" hidden="1" customWidth="1"/>
    <col min="3826" max="3826" width="17.28515625" style="1" customWidth="1"/>
    <col min="3827" max="3828" width="18.7109375" style="1" customWidth="1"/>
    <col min="3829" max="3829" width="12.5703125" style="1" customWidth="1"/>
    <col min="3830" max="4019" width="7.85546875" style="1" customWidth="1"/>
    <col min="4020" max="4076" width="9.140625" style="1"/>
    <col min="4077" max="4077" width="4.85546875" style="1" customWidth="1"/>
    <col min="4078" max="4078" width="41.42578125" style="1" customWidth="1"/>
    <col min="4079" max="4079" width="17.28515625" style="1" customWidth="1"/>
    <col min="4080" max="4081" width="0" style="1" hidden="1" customWidth="1"/>
    <col min="4082" max="4082" width="17.28515625" style="1" customWidth="1"/>
    <col min="4083" max="4084" width="18.7109375" style="1" customWidth="1"/>
    <col min="4085" max="4085" width="12.5703125" style="1" customWidth="1"/>
    <col min="4086" max="4275" width="7.85546875" style="1" customWidth="1"/>
    <col min="4276" max="4332" width="9.140625" style="1"/>
    <col min="4333" max="4333" width="4.85546875" style="1" customWidth="1"/>
    <col min="4334" max="4334" width="41.42578125" style="1" customWidth="1"/>
    <col min="4335" max="4335" width="17.28515625" style="1" customWidth="1"/>
    <col min="4336" max="4337" width="0" style="1" hidden="1" customWidth="1"/>
    <col min="4338" max="4338" width="17.28515625" style="1" customWidth="1"/>
    <col min="4339" max="4340" width="18.7109375" style="1" customWidth="1"/>
    <col min="4341" max="4341" width="12.5703125" style="1" customWidth="1"/>
    <col min="4342" max="4531" width="7.85546875" style="1" customWidth="1"/>
    <col min="4532" max="4588" width="9.140625" style="1"/>
    <col min="4589" max="4589" width="4.85546875" style="1" customWidth="1"/>
    <col min="4590" max="4590" width="41.42578125" style="1" customWidth="1"/>
    <col min="4591" max="4591" width="17.28515625" style="1" customWidth="1"/>
    <col min="4592" max="4593" width="0" style="1" hidden="1" customWidth="1"/>
    <col min="4594" max="4594" width="17.28515625" style="1" customWidth="1"/>
    <col min="4595" max="4596" width="18.7109375" style="1" customWidth="1"/>
    <col min="4597" max="4597" width="12.5703125" style="1" customWidth="1"/>
    <col min="4598" max="4787" width="7.85546875" style="1" customWidth="1"/>
    <col min="4788" max="4844" width="9.140625" style="1"/>
    <col min="4845" max="4845" width="4.85546875" style="1" customWidth="1"/>
    <col min="4846" max="4846" width="41.42578125" style="1" customWidth="1"/>
    <col min="4847" max="4847" width="17.28515625" style="1" customWidth="1"/>
    <col min="4848" max="4849" width="0" style="1" hidden="1" customWidth="1"/>
    <col min="4850" max="4850" width="17.28515625" style="1" customWidth="1"/>
    <col min="4851" max="4852" width="18.7109375" style="1" customWidth="1"/>
    <col min="4853" max="4853" width="12.5703125" style="1" customWidth="1"/>
    <col min="4854" max="5043" width="7.85546875" style="1" customWidth="1"/>
    <col min="5044" max="5100" width="9.140625" style="1"/>
    <col min="5101" max="5101" width="4.85546875" style="1" customWidth="1"/>
    <col min="5102" max="5102" width="41.42578125" style="1" customWidth="1"/>
    <col min="5103" max="5103" width="17.28515625" style="1" customWidth="1"/>
    <col min="5104" max="5105" width="0" style="1" hidden="1" customWidth="1"/>
    <col min="5106" max="5106" width="17.28515625" style="1" customWidth="1"/>
    <col min="5107" max="5108" width="18.7109375" style="1" customWidth="1"/>
    <col min="5109" max="5109" width="12.5703125" style="1" customWidth="1"/>
    <col min="5110" max="5299" width="7.85546875" style="1" customWidth="1"/>
    <col min="5300" max="5356" width="9.140625" style="1"/>
    <col min="5357" max="5357" width="4.85546875" style="1" customWidth="1"/>
    <col min="5358" max="5358" width="41.42578125" style="1" customWidth="1"/>
    <col min="5359" max="5359" width="17.28515625" style="1" customWidth="1"/>
    <col min="5360" max="5361" width="0" style="1" hidden="1" customWidth="1"/>
    <col min="5362" max="5362" width="17.28515625" style="1" customWidth="1"/>
    <col min="5363" max="5364" width="18.7109375" style="1" customWidth="1"/>
    <col min="5365" max="5365" width="12.5703125" style="1" customWidth="1"/>
    <col min="5366" max="5555" width="7.85546875" style="1" customWidth="1"/>
    <col min="5556" max="5612" width="9.140625" style="1"/>
    <col min="5613" max="5613" width="4.85546875" style="1" customWidth="1"/>
    <col min="5614" max="5614" width="41.42578125" style="1" customWidth="1"/>
    <col min="5615" max="5615" width="17.28515625" style="1" customWidth="1"/>
    <col min="5616" max="5617" width="0" style="1" hidden="1" customWidth="1"/>
    <col min="5618" max="5618" width="17.28515625" style="1" customWidth="1"/>
    <col min="5619" max="5620" width="18.7109375" style="1" customWidth="1"/>
    <col min="5621" max="5621" width="12.5703125" style="1" customWidth="1"/>
    <col min="5622" max="5811" width="7.85546875" style="1" customWidth="1"/>
    <col min="5812" max="5868" width="9.140625" style="1"/>
    <col min="5869" max="5869" width="4.85546875" style="1" customWidth="1"/>
    <col min="5870" max="5870" width="41.42578125" style="1" customWidth="1"/>
    <col min="5871" max="5871" width="17.28515625" style="1" customWidth="1"/>
    <col min="5872" max="5873" width="0" style="1" hidden="1" customWidth="1"/>
    <col min="5874" max="5874" width="17.28515625" style="1" customWidth="1"/>
    <col min="5875" max="5876" width="18.7109375" style="1" customWidth="1"/>
    <col min="5877" max="5877" width="12.5703125" style="1" customWidth="1"/>
    <col min="5878" max="6067" width="7.85546875" style="1" customWidth="1"/>
    <col min="6068" max="6124" width="9.140625" style="1"/>
    <col min="6125" max="6125" width="4.85546875" style="1" customWidth="1"/>
    <col min="6126" max="6126" width="41.42578125" style="1" customWidth="1"/>
    <col min="6127" max="6127" width="17.28515625" style="1" customWidth="1"/>
    <col min="6128" max="6129" width="0" style="1" hidden="1" customWidth="1"/>
    <col min="6130" max="6130" width="17.28515625" style="1" customWidth="1"/>
    <col min="6131" max="6132" width="18.7109375" style="1" customWidth="1"/>
    <col min="6133" max="6133" width="12.5703125" style="1" customWidth="1"/>
    <col min="6134" max="6323" width="7.85546875" style="1" customWidth="1"/>
    <col min="6324" max="6380" width="9.140625" style="1"/>
    <col min="6381" max="6381" width="4.85546875" style="1" customWidth="1"/>
    <col min="6382" max="6382" width="41.42578125" style="1" customWidth="1"/>
    <col min="6383" max="6383" width="17.28515625" style="1" customWidth="1"/>
    <col min="6384" max="6385" width="0" style="1" hidden="1" customWidth="1"/>
    <col min="6386" max="6386" width="17.28515625" style="1" customWidth="1"/>
    <col min="6387" max="6388" width="18.7109375" style="1" customWidth="1"/>
    <col min="6389" max="6389" width="12.5703125" style="1" customWidth="1"/>
    <col min="6390" max="6579" width="7.85546875" style="1" customWidth="1"/>
    <col min="6580" max="6636" width="9.140625" style="1"/>
    <col min="6637" max="6637" width="4.85546875" style="1" customWidth="1"/>
    <col min="6638" max="6638" width="41.42578125" style="1" customWidth="1"/>
    <col min="6639" max="6639" width="17.28515625" style="1" customWidth="1"/>
    <col min="6640" max="6641" width="0" style="1" hidden="1" customWidth="1"/>
    <col min="6642" max="6642" width="17.28515625" style="1" customWidth="1"/>
    <col min="6643" max="6644" width="18.7109375" style="1" customWidth="1"/>
    <col min="6645" max="6645" width="12.5703125" style="1" customWidth="1"/>
    <col min="6646" max="6835" width="7.85546875" style="1" customWidth="1"/>
    <col min="6836" max="6892" width="9.140625" style="1"/>
    <col min="6893" max="6893" width="4.85546875" style="1" customWidth="1"/>
    <col min="6894" max="6894" width="41.42578125" style="1" customWidth="1"/>
    <col min="6895" max="6895" width="17.28515625" style="1" customWidth="1"/>
    <col min="6896" max="6897" width="0" style="1" hidden="1" customWidth="1"/>
    <col min="6898" max="6898" width="17.28515625" style="1" customWidth="1"/>
    <col min="6899" max="6900" width="18.7109375" style="1" customWidth="1"/>
    <col min="6901" max="6901" width="12.5703125" style="1" customWidth="1"/>
    <col min="6902" max="7091" width="7.85546875" style="1" customWidth="1"/>
    <col min="7092" max="7148" width="9.140625" style="1"/>
    <col min="7149" max="7149" width="4.85546875" style="1" customWidth="1"/>
    <col min="7150" max="7150" width="41.42578125" style="1" customWidth="1"/>
    <col min="7151" max="7151" width="17.28515625" style="1" customWidth="1"/>
    <col min="7152" max="7153" width="0" style="1" hidden="1" customWidth="1"/>
    <col min="7154" max="7154" width="17.28515625" style="1" customWidth="1"/>
    <col min="7155" max="7156" width="18.7109375" style="1" customWidth="1"/>
    <col min="7157" max="7157" width="12.5703125" style="1" customWidth="1"/>
    <col min="7158" max="7347" width="7.85546875" style="1" customWidth="1"/>
    <col min="7348" max="7404" width="9.140625" style="1"/>
    <col min="7405" max="7405" width="4.85546875" style="1" customWidth="1"/>
    <col min="7406" max="7406" width="41.42578125" style="1" customWidth="1"/>
    <col min="7407" max="7407" width="17.28515625" style="1" customWidth="1"/>
    <col min="7408" max="7409" width="0" style="1" hidden="1" customWidth="1"/>
    <col min="7410" max="7410" width="17.28515625" style="1" customWidth="1"/>
    <col min="7411" max="7412" width="18.7109375" style="1" customWidth="1"/>
    <col min="7413" max="7413" width="12.5703125" style="1" customWidth="1"/>
    <col min="7414" max="7603" width="7.85546875" style="1" customWidth="1"/>
    <col min="7604" max="7660" width="9.140625" style="1"/>
    <col min="7661" max="7661" width="4.85546875" style="1" customWidth="1"/>
    <col min="7662" max="7662" width="41.42578125" style="1" customWidth="1"/>
    <col min="7663" max="7663" width="17.28515625" style="1" customWidth="1"/>
    <col min="7664" max="7665" width="0" style="1" hidden="1" customWidth="1"/>
    <col min="7666" max="7666" width="17.28515625" style="1" customWidth="1"/>
    <col min="7667" max="7668" width="18.7109375" style="1" customWidth="1"/>
    <col min="7669" max="7669" width="12.5703125" style="1" customWidth="1"/>
    <col min="7670" max="7859" width="7.85546875" style="1" customWidth="1"/>
    <col min="7860" max="7916" width="9.140625" style="1"/>
    <col min="7917" max="7917" width="4.85546875" style="1" customWidth="1"/>
    <col min="7918" max="7918" width="41.42578125" style="1" customWidth="1"/>
    <col min="7919" max="7919" width="17.28515625" style="1" customWidth="1"/>
    <col min="7920" max="7921" width="0" style="1" hidden="1" customWidth="1"/>
    <col min="7922" max="7922" width="17.28515625" style="1" customWidth="1"/>
    <col min="7923" max="7924" width="18.7109375" style="1" customWidth="1"/>
    <col min="7925" max="7925" width="12.5703125" style="1" customWidth="1"/>
    <col min="7926" max="8115" width="7.85546875" style="1" customWidth="1"/>
    <col min="8116" max="8172" width="9.140625" style="1"/>
    <col min="8173" max="8173" width="4.85546875" style="1" customWidth="1"/>
    <col min="8174" max="8174" width="41.42578125" style="1" customWidth="1"/>
    <col min="8175" max="8175" width="17.28515625" style="1" customWidth="1"/>
    <col min="8176" max="8177" width="0" style="1" hidden="1" customWidth="1"/>
    <col min="8178" max="8178" width="17.28515625" style="1" customWidth="1"/>
    <col min="8179" max="8180" width="18.7109375" style="1" customWidth="1"/>
    <col min="8181" max="8181" width="12.5703125" style="1" customWidth="1"/>
    <col min="8182" max="8371" width="7.85546875" style="1" customWidth="1"/>
    <col min="8372" max="8428" width="9.140625" style="1"/>
    <col min="8429" max="8429" width="4.85546875" style="1" customWidth="1"/>
    <col min="8430" max="8430" width="41.42578125" style="1" customWidth="1"/>
    <col min="8431" max="8431" width="17.28515625" style="1" customWidth="1"/>
    <col min="8432" max="8433" width="0" style="1" hidden="1" customWidth="1"/>
    <col min="8434" max="8434" width="17.28515625" style="1" customWidth="1"/>
    <col min="8435" max="8436" width="18.7109375" style="1" customWidth="1"/>
    <col min="8437" max="8437" width="12.5703125" style="1" customWidth="1"/>
    <col min="8438" max="8627" width="7.85546875" style="1" customWidth="1"/>
    <col min="8628" max="8684" width="9.140625" style="1"/>
    <col min="8685" max="8685" width="4.85546875" style="1" customWidth="1"/>
    <col min="8686" max="8686" width="41.42578125" style="1" customWidth="1"/>
    <col min="8687" max="8687" width="17.28515625" style="1" customWidth="1"/>
    <col min="8688" max="8689" width="0" style="1" hidden="1" customWidth="1"/>
    <col min="8690" max="8690" width="17.28515625" style="1" customWidth="1"/>
    <col min="8691" max="8692" width="18.7109375" style="1" customWidth="1"/>
    <col min="8693" max="8693" width="12.5703125" style="1" customWidth="1"/>
    <col min="8694" max="8883" width="7.85546875" style="1" customWidth="1"/>
    <col min="8884" max="8940" width="9.140625" style="1"/>
    <col min="8941" max="8941" width="4.85546875" style="1" customWidth="1"/>
    <col min="8942" max="8942" width="41.42578125" style="1" customWidth="1"/>
    <col min="8943" max="8943" width="17.28515625" style="1" customWidth="1"/>
    <col min="8944" max="8945" width="0" style="1" hidden="1" customWidth="1"/>
    <col min="8946" max="8946" width="17.28515625" style="1" customWidth="1"/>
    <col min="8947" max="8948" width="18.7109375" style="1" customWidth="1"/>
    <col min="8949" max="8949" width="12.5703125" style="1" customWidth="1"/>
    <col min="8950" max="9139" width="7.85546875" style="1" customWidth="1"/>
    <col min="9140" max="9196" width="9.140625" style="1"/>
    <col min="9197" max="9197" width="4.85546875" style="1" customWidth="1"/>
    <col min="9198" max="9198" width="41.42578125" style="1" customWidth="1"/>
    <col min="9199" max="9199" width="17.28515625" style="1" customWidth="1"/>
    <col min="9200" max="9201" width="0" style="1" hidden="1" customWidth="1"/>
    <col min="9202" max="9202" width="17.28515625" style="1" customWidth="1"/>
    <col min="9203" max="9204" width="18.7109375" style="1" customWidth="1"/>
    <col min="9205" max="9205" width="12.5703125" style="1" customWidth="1"/>
    <col min="9206" max="9395" width="7.85546875" style="1" customWidth="1"/>
    <col min="9396" max="9452" width="9.140625" style="1"/>
    <col min="9453" max="9453" width="4.85546875" style="1" customWidth="1"/>
    <col min="9454" max="9454" width="41.42578125" style="1" customWidth="1"/>
    <col min="9455" max="9455" width="17.28515625" style="1" customWidth="1"/>
    <col min="9456" max="9457" width="0" style="1" hidden="1" customWidth="1"/>
    <col min="9458" max="9458" width="17.28515625" style="1" customWidth="1"/>
    <col min="9459" max="9460" width="18.7109375" style="1" customWidth="1"/>
    <col min="9461" max="9461" width="12.5703125" style="1" customWidth="1"/>
    <col min="9462" max="9651" width="7.85546875" style="1" customWidth="1"/>
    <col min="9652" max="9708" width="9.140625" style="1"/>
    <col min="9709" max="9709" width="4.85546875" style="1" customWidth="1"/>
    <col min="9710" max="9710" width="41.42578125" style="1" customWidth="1"/>
    <col min="9711" max="9711" width="17.28515625" style="1" customWidth="1"/>
    <col min="9712" max="9713" width="0" style="1" hidden="1" customWidth="1"/>
    <col min="9714" max="9714" width="17.28515625" style="1" customWidth="1"/>
    <col min="9715" max="9716" width="18.7109375" style="1" customWidth="1"/>
    <col min="9717" max="9717" width="12.5703125" style="1" customWidth="1"/>
    <col min="9718" max="9907" width="7.85546875" style="1" customWidth="1"/>
    <col min="9908" max="9964" width="9.140625" style="1"/>
    <col min="9965" max="9965" width="4.85546875" style="1" customWidth="1"/>
    <col min="9966" max="9966" width="41.42578125" style="1" customWidth="1"/>
    <col min="9967" max="9967" width="17.28515625" style="1" customWidth="1"/>
    <col min="9968" max="9969" width="0" style="1" hidden="1" customWidth="1"/>
    <col min="9970" max="9970" width="17.28515625" style="1" customWidth="1"/>
    <col min="9971" max="9972" width="18.7109375" style="1" customWidth="1"/>
    <col min="9973" max="9973" width="12.5703125" style="1" customWidth="1"/>
    <col min="9974" max="10163" width="7.85546875" style="1" customWidth="1"/>
    <col min="10164" max="10220" width="9.140625" style="1"/>
    <col min="10221" max="10221" width="4.85546875" style="1" customWidth="1"/>
    <col min="10222" max="10222" width="41.42578125" style="1" customWidth="1"/>
    <col min="10223" max="10223" width="17.28515625" style="1" customWidth="1"/>
    <col min="10224" max="10225" width="0" style="1" hidden="1" customWidth="1"/>
    <col min="10226" max="10226" width="17.28515625" style="1" customWidth="1"/>
    <col min="10227" max="10228" width="18.7109375" style="1" customWidth="1"/>
    <col min="10229" max="10229" width="12.5703125" style="1" customWidth="1"/>
    <col min="10230" max="10419" width="7.85546875" style="1" customWidth="1"/>
    <col min="10420" max="10476" width="9.140625" style="1"/>
    <col min="10477" max="10477" width="4.85546875" style="1" customWidth="1"/>
    <col min="10478" max="10478" width="41.42578125" style="1" customWidth="1"/>
    <col min="10479" max="10479" width="17.28515625" style="1" customWidth="1"/>
    <col min="10480" max="10481" width="0" style="1" hidden="1" customWidth="1"/>
    <col min="10482" max="10482" width="17.28515625" style="1" customWidth="1"/>
    <col min="10483" max="10484" width="18.7109375" style="1" customWidth="1"/>
    <col min="10485" max="10485" width="12.5703125" style="1" customWidth="1"/>
    <col min="10486" max="10675" width="7.85546875" style="1" customWidth="1"/>
    <col min="10676" max="10732" width="9.140625" style="1"/>
    <col min="10733" max="10733" width="4.85546875" style="1" customWidth="1"/>
    <col min="10734" max="10734" width="41.42578125" style="1" customWidth="1"/>
    <col min="10735" max="10735" width="17.28515625" style="1" customWidth="1"/>
    <col min="10736" max="10737" width="0" style="1" hidden="1" customWidth="1"/>
    <col min="10738" max="10738" width="17.28515625" style="1" customWidth="1"/>
    <col min="10739" max="10740" width="18.7109375" style="1" customWidth="1"/>
    <col min="10741" max="10741" width="12.5703125" style="1" customWidth="1"/>
    <col min="10742" max="10931" width="7.85546875" style="1" customWidth="1"/>
    <col min="10932" max="10988" width="9.140625" style="1"/>
    <col min="10989" max="10989" width="4.85546875" style="1" customWidth="1"/>
    <col min="10990" max="10990" width="41.42578125" style="1" customWidth="1"/>
    <col min="10991" max="10991" width="17.28515625" style="1" customWidth="1"/>
    <col min="10992" max="10993" width="0" style="1" hidden="1" customWidth="1"/>
    <col min="10994" max="10994" width="17.28515625" style="1" customWidth="1"/>
    <col min="10995" max="10996" width="18.7109375" style="1" customWidth="1"/>
    <col min="10997" max="10997" width="12.5703125" style="1" customWidth="1"/>
    <col min="10998" max="11187" width="7.85546875" style="1" customWidth="1"/>
    <col min="11188" max="11244" width="9.140625" style="1"/>
    <col min="11245" max="11245" width="4.85546875" style="1" customWidth="1"/>
    <col min="11246" max="11246" width="41.42578125" style="1" customWidth="1"/>
    <col min="11247" max="11247" width="17.28515625" style="1" customWidth="1"/>
    <col min="11248" max="11249" width="0" style="1" hidden="1" customWidth="1"/>
    <col min="11250" max="11250" width="17.28515625" style="1" customWidth="1"/>
    <col min="11251" max="11252" width="18.7109375" style="1" customWidth="1"/>
    <col min="11253" max="11253" width="12.5703125" style="1" customWidth="1"/>
    <col min="11254" max="11443" width="7.85546875" style="1" customWidth="1"/>
    <col min="11444" max="11500" width="9.140625" style="1"/>
    <col min="11501" max="11501" width="4.85546875" style="1" customWidth="1"/>
    <col min="11502" max="11502" width="41.42578125" style="1" customWidth="1"/>
    <col min="11503" max="11503" width="17.28515625" style="1" customWidth="1"/>
    <col min="11504" max="11505" width="0" style="1" hidden="1" customWidth="1"/>
    <col min="11506" max="11506" width="17.28515625" style="1" customWidth="1"/>
    <col min="11507" max="11508" width="18.7109375" style="1" customWidth="1"/>
    <col min="11509" max="11509" width="12.5703125" style="1" customWidth="1"/>
    <col min="11510" max="11699" width="7.85546875" style="1" customWidth="1"/>
    <col min="11700" max="11756" width="9.140625" style="1"/>
    <col min="11757" max="11757" width="4.85546875" style="1" customWidth="1"/>
    <col min="11758" max="11758" width="41.42578125" style="1" customWidth="1"/>
    <col min="11759" max="11759" width="17.28515625" style="1" customWidth="1"/>
    <col min="11760" max="11761" width="0" style="1" hidden="1" customWidth="1"/>
    <col min="11762" max="11762" width="17.28515625" style="1" customWidth="1"/>
    <col min="11763" max="11764" width="18.7109375" style="1" customWidth="1"/>
    <col min="11765" max="11765" width="12.5703125" style="1" customWidth="1"/>
    <col min="11766" max="11955" width="7.85546875" style="1" customWidth="1"/>
    <col min="11956" max="12012" width="9.140625" style="1"/>
    <col min="12013" max="12013" width="4.85546875" style="1" customWidth="1"/>
    <col min="12014" max="12014" width="41.42578125" style="1" customWidth="1"/>
    <col min="12015" max="12015" width="17.28515625" style="1" customWidth="1"/>
    <col min="12016" max="12017" width="0" style="1" hidden="1" customWidth="1"/>
    <col min="12018" max="12018" width="17.28515625" style="1" customWidth="1"/>
    <col min="12019" max="12020" width="18.7109375" style="1" customWidth="1"/>
    <col min="12021" max="12021" width="12.5703125" style="1" customWidth="1"/>
    <col min="12022" max="12211" width="7.85546875" style="1" customWidth="1"/>
    <col min="12212" max="12268" width="9.140625" style="1"/>
    <col min="12269" max="12269" width="4.85546875" style="1" customWidth="1"/>
    <col min="12270" max="12270" width="41.42578125" style="1" customWidth="1"/>
    <col min="12271" max="12271" width="17.28515625" style="1" customWidth="1"/>
    <col min="12272" max="12273" width="0" style="1" hidden="1" customWidth="1"/>
    <col min="12274" max="12274" width="17.28515625" style="1" customWidth="1"/>
    <col min="12275" max="12276" width="18.7109375" style="1" customWidth="1"/>
    <col min="12277" max="12277" width="12.5703125" style="1" customWidth="1"/>
    <col min="12278" max="12467" width="7.85546875" style="1" customWidth="1"/>
    <col min="12468" max="12524" width="9.140625" style="1"/>
    <col min="12525" max="12525" width="4.85546875" style="1" customWidth="1"/>
    <col min="12526" max="12526" width="41.42578125" style="1" customWidth="1"/>
    <col min="12527" max="12527" width="17.28515625" style="1" customWidth="1"/>
    <col min="12528" max="12529" width="0" style="1" hidden="1" customWidth="1"/>
    <col min="12530" max="12530" width="17.28515625" style="1" customWidth="1"/>
    <col min="12531" max="12532" width="18.7109375" style="1" customWidth="1"/>
    <col min="12533" max="12533" width="12.5703125" style="1" customWidth="1"/>
    <col min="12534" max="12723" width="7.85546875" style="1" customWidth="1"/>
    <col min="12724" max="12780" width="9.140625" style="1"/>
    <col min="12781" max="12781" width="4.85546875" style="1" customWidth="1"/>
    <col min="12782" max="12782" width="41.42578125" style="1" customWidth="1"/>
    <col min="12783" max="12783" width="17.28515625" style="1" customWidth="1"/>
    <col min="12784" max="12785" width="0" style="1" hidden="1" customWidth="1"/>
    <col min="12786" max="12786" width="17.28515625" style="1" customWidth="1"/>
    <col min="12787" max="12788" width="18.7109375" style="1" customWidth="1"/>
    <col min="12789" max="12789" width="12.5703125" style="1" customWidth="1"/>
    <col min="12790" max="12979" width="7.85546875" style="1" customWidth="1"/>
    <col min="12980" max="13036" width="9.140625" style="1"/>
    <col min="13037" max="13037" width="4.85546875" style="1" customWidth="1"/>
    <col min="13038" max="13038" width="41.42578125" style="1" customWidth="1"/>
    <col min="13039" max="13039" width="17.28515625" style="1" customWidth="1"/>
    <col min="13040" max="13041" width="0" style="1" hidden="1" customWidth="1"/>
    <col min="13042" max="13042" width="17.28515625" style="1" customWidth="1"/>
    <col min="13043" max="13044" width="18.7109375" style="1" customWidth="1"/>
    <col min="13045" max="13045" width="12.5703125" style="1" customWidth="1"/>
    <col min="13046" max="13235" width="7.85546875" style="1" customWidth="1"/>
    <col min="13236" max="13292" width="9.140625" style="1"/>
    <col min="13293" max="13293" width="4.85546875" style="1" customWidth="1"/>
    <col min="13294" max="13294" width="41.42578125" style="1" customWidth="1"/>
    <col min="13295" max="13295" width="17.28515625" style="1" customWidth="1"/>
    <col min="13296" max="13297" width="0" style="1" hidden="1" customWidth="1"/>
    <col min="13298" max="13298" width="17.28515625" style="1" customWidth="1"/>
    <col min="13299" max="13300" width="18.7109375" style="1" customWidth="1"/>
    <col min="13301" max="13301" width="12.5703125" style="1" customWidth="1"/>
    <col min="13302" max="13491" width="7.85546875" style="1" customWidth="1"/>
    <col min="13492" max="13548" width="9.140625" style="1"/>
    <col min="13549" max="13549" width="4.85546875" style="1" customWidth="1"/>
    <col min="13550" max="13550" width="41.42578125" style="1" customWidth="1"/>
    <col min="13551" max="13551" width="17.28515625" style="1" customWidth="1"/>
    <col min="13552" max="13553" width="0" style="1" hidden="1" customWidth="1"/>
    <col min="13554" max="13554" width="17.28515625" style="1" customWidth="1"/>
    <col min="13555" max="13556" width="18.7109375" style="1" customWidth="1"/>
    <col min="13557" max="13557" width="12.5703125" style="1" customWidth="1"/>
    <col min="13558" max="13747" width="7.85546875" style="1" customWidth="1"/>
    <col min="13748" max="13804" width="9.140625" style="1"/>
    <col min="13805" max="13805" width="4.85546875" style="1" customWidth="1"/>
    <col min="13806" max="13806" width="41.42578125" style="1" customWidth="1"/>
    <col min="13807" max="13807" width="17.28515625" style="1" customWidth="1"/>
    <col min="13808" max="13809" width="0" style="1" hidden="1" customWidth="1"/>
    <col min="13810" max="13810" width="17.28515625" style="1" customWidth="1"/>
    <col min="13811" max="13812" width="18.7109375" style="1" customWidth="1"/>
    <col min="13813" max="13813" width="12.5703125" style="1" customWidth="1"/>
    <col min="13814" max="14003" width="7.85546875" style="1" customWidth="1"/>
    <col min="14004" max="14060" width="9.140625" style="1"/>
    <col min="14061" max="14061" width="4.85546875" style="1" customWidth="1"/>
    <col min="14062" max="14062" width="41.42578125" style="1" customWidth="1"/>
    <col min="14063" max="14063" width="17.28515625" style="1" customWidth="1"/>
    <col min="14064" max="14065" width="0" style="1" hidden="1" customWidth="1"/>
    <col min="14066" max="14066" width="17.28515625" style="1" customWidth="1"/>
    <col min="14067" max="14068" width="18.7109375" style="1" customWidth="1"/>
    <col min="14069" max="14069" width="12.5703125" style="1" customWidth="1"/>
    <col min="14070" max="14259" width="7.85546875" style="1" customWidth="1"/>
    <col min="14260" max="14316" width="9.140625" style="1"/>
    <col min="14317" max="14317" width="4.85546875" style="1" customWidth="1"/>
    <col min="14318" max="14318" width="41.42578125" style="1" customWidth="1"/>
    <col min="14319" max="14319" width="17.28515625" style="1" customWidth="1"/>
    <col min="14320" max="14321" width="0" style="1" hidden="1" customWidth="1"/>
    <col min="14322" max="14322" width="17.28515625" style="1" customWidth="1"/>
    <col min="14323" max="14324" width="18.7109375" style="1" customWidth="1"/>
    <col min="14325" max="14325" width="12.5703125" style="1" customWidth="1"/>
    <col min="14326" max="14515" width="7.85546875" style="1" customWidth="1"/>
    <col min="14516" max="14572" width="9.140625" style="1"/>
    <col min="14573" max="14573" width="4.85546875" style="1" customWidth="1"/>
    <col min="14574" max="14574" width="41.42578125" style="1" customWidth="1"/>
    <col min="14575" max="14575" width="17.28515625" style="1" customWidth="1"/>
    <col min="14576" max="14577" width="0" style="1" hidden="1" customWidth="1"/>
    <col min="14578" max="14578" width="17.28515625" style="1" customWidth="1"/>
    <col min="14579" max="14580" width="18.7109375" style="1" customWidth="1"/>
    <col min="14581" max="14581" width="12.5703125" style="1" customWidth="1"/>
    <col min="14582" max="14771" width="7.85546875" style="1" customWidth="1"/>
    <col min="14772" max="14828" width="9.140625" style="1"/>
    <col min="14829" max="14829" width="4.85546875" style="1" customWidth="1"/>
    <col min="14830" max="14830" width="41.42578125" style="1" customWidth="1"/>
    <col min="14831" max="14831" width="17.28515625" style="1" customWidth="1"/>
    <col min="14832" max="14833" width="0" style="1" hidden="1" customWidth="1"/>
    <col min="14834" max="14834" width="17.28515625" style="1" customWidth="1"/>
    <col min="14835" max="14836" width="18.7109375" style="1" customWidth="1"/>
    <col min="14837" max="14837" width="12.5703125" style="1" customWidth="1"/>
    <col min="14838" max="15027" width="7.85546875" style="1" customWidth="1"/>
    <col min="15028" max="15084" width="9.140625" style="1"/>
    <col min="15085" max="15085" width="4.85546875" style="1" customWidth="1"/>
    <col min="15086" max="15086" width="41.42578125" style="1" customWidth="1"/>
    <col min="15087" max="15087" width="17.28515625" style="1" customWidth="1"/>
    <col min="15088" max="15089" width="0" style="1" hidden="1" customWidth="1"/>
    <col min="15090" max="15090" width="17.28515625" style="1" customWidth="1"/>
    <col min="15091" max="15092" width="18.7109375" style="1" customWidth="1"/>
    <col min="15093" max="15093" width="12.5703125" style="1" customWidth="1"/>
    <col min="15094" max="15283" width="7.85546875" style="1" customWidth="1"/>
    <col min="15284" max="15340" width="9.140625" style="1"/>
    <col min="15341" max="15341" width="4.85546875" style="1" customWidth="1"/>
    <col min="15342" max="15342" width="41.42578125" style="1" customWidth="1"/>
    <col min="15343" max="15343" width="17.28515625" style="1" customWidth="1"/>
    <col min="15344" max="15345" width="0" style="1" hidden="1" customWidth="1"/>
    <col min="15346" max="15346" width="17.28515625" style="1" customWidth="1"/>
    <col min="15347" max="15348" width="18.7109375" style="1" customWidth="1"/>
    <col min="15349" max="15349" width="12.5703125" style="1" customWidth="1"/>
    <col min="15350" max="15539" width="7.85546875" style="1" customWidth="1"/>
    <col min="15540" max="15596" width="9.140625" style="1"/>
    <col min="15597" max="15597" width="4.85546875" style="1" customWidth="1"/>
    <col min="15598" max="15598" width="41.42578125" style="1" customWidth="1"/>
    <col min="15599" max="15599" width="17.28515625" style="1" customWidth="1"/>
    <col min="15600" max="15601" width="0" style="1" hidden="1" customWidth="1"/>
    <col min="15602" max="15602" width="17.28515625" style="1" customWidth="1"/>
    <col min="15603" max="15604" width="18.7109375" style="1" customWidth="1"/>
    <col min="15605" max="15605" width="12.5703125" style="1" customWidth="1"/>
    <col min="15606" max="15795" width="7.85546875" style="1" customWidth="1"/>
    <col min="15796" max="15852" width="9.140625" style="1"/>
    <col min="15853" max="15853" width="4.85546875" style="1" customWidth="1"/>
    <col min="15854" max="15854" width="41.42578125" style="1" customWidth="1"/>
    <col min="15855" max="15855" width="17.28515625" style="1" customWidth="1"/>
    <col min="15856" max="15857" width="0" style="1" hidden="1" customWidth="1"/>
    <col min="15858" max="15858" width="17.28515625" style="1" customWidth="1"/>
    <col min="15859" max="15860" width="18.7109375" style="1" customWidth="1"/>
    <col min="15861" max="15861" width="12.5703125" style="1" customWidth="1"/>
    <col min="15862" max="16051" width="7.85546875" style="1" customWidth="1"/>
    <col min="16052" max="16108" width="9.140625" style="1"/>
    <col min="16109" max="16109" width="4.85546875" style="1" customWidth="1"/>
    <col min="16110" max="16110" width="41.42578125" style="1" customWidth="1"/>
    <col min="16111" max="16111" width="17.28515625" style="1" customWidth="1"/>
    <col min="16112" max="16113" width="0" style="1" hidden="1" customWidth="1"/>
    <col min="16114" max="16114" width="17.28515625" style="1" customWidth="1"/>
    <col min="16115" max="16116" width="18.7109375" style="1" customWidth="1"/>
    <col min="16117" max="16117" width="12.5703125" style="1" customWidth="1"/>
    <col min="16118" max="16307" width="7.85546875" style="1" customWidth="1"/>
    <col min="16308" max="16384" width="9.140625" style="1"/>
  </cols>
  <sheetData>
    <row r="1" spans="1:15" ht="15.75">
      <c r="A1" s="295" t="s">
        <v>0</v>
      </c>
      <c r="B1" s="295"/>
      <c r="C1" s="295"/>
      <c r="D1" s="295"/>
      <c r="E1" s="295"/>
      <c r="F1" s="295"/>
      <c r="G1" s="295"/>
      <c r="H1" s="295"/>
    </row>
    <row r="2" spans="1:15" ht="15.75">
      <c r="A2" s="296" t="s">
        <v>75</v>
      </c>
      <c r="B2" s="296"/>
      <c r="C2" s="296"/>
      <c r="D2" s="296"/>
      <c r="E2" s="296"/>
      <c r="F2" s="296"/>
      <c r="G2" s="296"/>
      <c r="H2" s="296"/>
    </row>
    <row r="3" spans="1:15" ht="16.5" thickBot="1">
      <c r="A3" s="2"/>
      <c r="B3" s="2"/>
      <c r="C3" s="3"/>
      <c r="D3" s="3"/>
      <c r="E3" s="2"/>
      <c r="F3" s="4"/>
      <c r="H3" s="6" t="s">
        <v>1</v>
      </c>
    </row>
    <row r="4" spans="1:15" s="11" customFormat="1" ht="76.5" customHeight="1" thickBot="1">
      <c r="A4" s="7" t="s">
        <v>2</v>
      </c>
      <c r="B4" s="7" t="s">
        <v>3</v>
      </c>
      <c r="C4" s="8" t="s">
        <v>76</v>
      </c>
      <c r="D4" s="7" t="s">
        <v>77</v>
      </c>
      <c r="E4" s="9" t="s">
        <v>5</v>
      </c>
      <c r="F4" s="9" t="s">
        <v>6</v>
      </c>
      <c r="G4" s="10" t="s">
        <v>7</v>
      </c>
      <c r="H4" s="10" t="s">
        <v>8</v>
      </c>
      <c r="J4" s="11" t="s">
        <v>9</v>
      </c>
      <c r="K4" s="11" t="s">
        <v>10</v>
      </c>
      <c r="L4" s="11" t="s">
        <v>11</v>
      </c>
    </row>
    <row r="5" spans="1:15" s="18" customFormat="1" ht="13.5" thickBot="1">
      <c r="A5" s="12">
        <v>1</v>
      </c>
      <c r="B5" s="13">
        <v>2</v>
      </c>
      <c r="C5" s="14">
        <v>3</v>
      </c>
      <c r="D5" s="13">
        <v>4</v>
      </c>
      <c r="E5" s="15">
        <v>6</v>
      </c>
      <c r="F5" s="15">
        <v>7</v>
      </c>
      <c r="G5" s="16">
        <v>8</v>
      </c>
      <c r="H5" s="17">
        <v>9</v>
      </c>
    </row>
    <row r="6" spans="1:15" s="24" customFormat="1">
      <c r="A6" s="19">
        <v>600</v>
      </c>
      <c r="B6" s="20" t="s">
        <v>12</v>
      </c>
      <c r="C6" s="21">
        <f t="shared" ref="C6:E21" si="0">J6</f>
        <v>63287091.090000004</v>
      </c>
      <c r="D6" s="21">
        <f t="shared" si="0"/>
        <v>33008195.93</v>
      </c>
      <c r="E6" s="21">
        <f t="shared" si="0"/>
        <v>33008195.93</v>
      </c>
      <c r="F6" s="21">
        <f t="shared" ref="F6:F21" si="1">E6-D6</f>
        <v>0</v>
      </c>
      <c r="G6" s="22">
        <f t="shared" ref="G6:G21" si="2">ROUND(E6/D6*100,1)</f>
        <v>100</v>
      </c>
      <c r="H6" s="23">
        <f t="shared" ref="H6:H22" si="3">ROUND(E6/C6*100,1)</f>
        <v>52.2</v>
      </c>
      <c r="J6" s="263">
        <v>63287091.090000004</v>
      </c>
      <c r="K6" s="264">
        <v>33008195.93</v>
      </c>
      <c r="L6" s="261">
        <v>33008195.93</v>
      </c>
      <c r="N6" s="25">
        <v>56052493.950000003</v>
      </c>
      <c r="O6" s="26">
        <f t="shared" ref="O6:O21" si="4">J6-N6</f>
        <v>7234597.1400000006</v>
      </c>
    </row>
    <row r="7" spans="1:15" s="29" customFormat="1">
      <c r="A7" s="27">
        <v>601</v>
      </c>
      <c r="B7" s="28" t="s">
        <v>13</v>
      </c>
      <c r="C7" s="21">
        <f t="shared" si="0"/>
        <v>351416152.50999999</v>
      </c>
      <c r="D7" s="21">
        <f t="shared" si="0"/>
        <v>176492557.33000001</v>
      </c>
      <c r="E7" s="21">
        <f t="shared" si="0"/>
        <v>176448487.66999999</v>
      </c>
      <c r="F7" s="21">
        <f t="shared" si="1"/>
        <v>-44069.660000026226</v>
      </c>
      <c r="G7" s="22">
        <f t="shared" si="2"/>
        <v>100</v>
      </c>
      <c r="H7" s="23">
        <f t="shared" si="3"/>
        <v>50.2</v>
      </c>
      <c r="J7" s="263">
        <v>351416152.50999999</v>
      </c>
      <c r="K7" s="264">
        <v>176492557.33000001</v>
      </c>
      <c r="L7" s="261">
        <v>176448487.66999999</v>
      </c>
      <c r="N7" s="30">
        <v>303587774.47000003</v>
      </c>
      <c r="O7" s="26">
        <f t="shared" si="4"/>
        <v>47828378.039999962</v>
      </c>
    </row>
    <row r="8" spans="1:15" s="29" customFormat="1" ht="30">
      <c r="A8" s="19">
        <v>602</v>
      </c>
      <c r="B8" s="20" t="s">
        <v>14</v>
      </c>
      <c r="C8" s="21">
        <f t="shared" si="0"/>
        <v>135028987.15000001</v>
      </c>
      <c r="D8" s="21">
        <f t="shared" si="0"/>
        <v>72934657.350000009</v>
      </c>
      <c r="E8" s="21">
        <f t="shared" si="0"/>
        <v>72934657.349999994</v>
      </c>
      <c r="F8" s="21">
        <f t="shared" si="1"/>
        <v>0</v>
      </c>
      <c r="G8" s="22">
        <f t="shared" si="2"/>
        <v>100</v>
      </c>
      <c r="H8" s="23">
        <f t="shared" si="3"/>
        <v>54</v>
      </c>
      <c r="J8" s="263">
        <v>135028987.15000001</v>
      </c>
      <c r="K8" s="264">
        <v>72934657.350000009</v>
      </c>
      <c r="L8" s="261">
        <v>72934657.349999994</v>
      </c>
      <c r="N8" s="30">
        <v>168119713.53</v>
      </c>
      <c r="O8" s="26">
        <f t="shared" si="4"/>
        <v>-33090726.379999995</v>
      </c>
    </row>
    <row r="9" spans="1:15" s="29" customFormat="1" ht="30">
      <c r="A9" s="19">
        <v>604</v>
      </c>
      <c r="B9" s="20" t="s">
        <v>15</v>
      </c>
      <c r="C9" s="21">
        <f t="shared" si="0"/>
        <v>301475188.5</v>
      </c>
      <c r="D9" s="21">
        <f t="shared" si="0"/>
        <v>110942931.83999999</v>
      </c>
      <c r="E9" s="21">
        <f t="shared" si="0"/>
        <v>110942931.84</v>
      </c>
      <c r="F9" s="21">
        <f t="shared" si="1"/>
        <v>0</v>
      </c>
      <c r="G9" s="22">
        <f t="shared" si="2"/>
        <v>100</v>
      </c>
      <c r="H9" s="23">
        <f t="shared" si="3"/>
        <v>36.799999999999997</v>
      </c>
      <c r="J9" s="263">
        <v>301475188.5</v>
      </c>
      <c r="K9" s="264">
        <v>110942931.83999999</v>
      </c>
      <c r="L9" s="261">
        <v>110942931.84</v>
      </c>
      <c r="N9" s="30">
        <v>215041412.75</v>
      </c>
      <c r="O9" s="26">
        <f t="shared" si="4"/>
        <v>86433775.75</v>
      </c>
    </row>
    <row r="10" spans="1:15" s="29" customFormat="1" ht="30">
      <c r="A10" s="19">
        <v>605</v>
      </c>
      <c r="B10" s="20" t="s">
        <v>16</v>
      </c>
      <c r="C10" s="21">
        <f t="shared" si="0"/>
        <v>39427367.350000001</v>
      </c>
      <c r="D10" s="21">
        <f t="shared" si="0"/>
        <v>20470792.989999998</v>
      </c>
      <c r="E10" s="21">
        <f t="shared" si="0"/>
        <v>20470792.989999998</v>
      </c>
      <c r="F10" s="21">
        <f t="shared" si="1"/>
        <v>0</v>
      </c>
      <c r="G10" s="22">
        <f t="shared" si="2"/>
        <v>100</v>
      </c>
      <c r="H10" s="23">
        <f t="shared" si="3"/>
        <v>51.9</v>
      </c>
      <c r="J10" s="263">
        <v>39427367.350000001</v>
      </c>
      <c r="K10" s="264">
        <v>20470792.989999998</v>
      </c>
      <c r="L10" s="261">
        <v>20470792.989999998</v>
      </c>
      <c r="N10" s="30">
        <v>33192721.960000001</v>
      </c>
      <c r="O10" s="26">
        <f t="shared" si="4"/>
        <v>6234645.3900000006</v>
      </c>
    </row>
    <row r="11" spans="1:15" s="29" customFormat="1">
      <c r="A11" s="19">
        <v>606</v>
      </c>
      <c r="B11" s="20" t="s">
        <v>17</v>
      </c>
      <c r="C11" s="21">
        <f t="shared" si="0"/>
        <v>4602564332.9300003</v>
      </c>
      <c r="D11" s="21">
        <f t="shared" si="0"/>
        <v>2481348809.3100004</v>
      </c>
      <c r="E11" s="21">
        <f t="shared" si="0"/>
        <v>2481204901.2800002</v>
      </c>
      <c r="F11" s="21">
        <f t="shared" si="1"/>
        <v>-143908.03000020981</v>
      </c>
      <c r="G11" s="22">
        <f t="shared" si="2"/>
        <v>100</v>
      </c>
      <c r="H11" s="23">
        <f t="shared" si="3"/>
        <v>53.9</v>
      </c>
      <c r="J11" s="263">
        <v>4602564332.9300003</v>
      </c>
      <c r="K11" s="264">
        <v>2481348809.3100004</v>
      </c>
      <c r="L11" s="261">
        <v>2481204901.2800002</v>
      </c>
      <c r="N11" s="30">
        <v>3731608807.1700001</v>
      </c>
      <c r="O11" s="26">
        <f t="shared" si="4"/>
        <v>870955525.76000023</v>
      </c>
    </row>
    <row r="12" spans="1:15" s="29" customFormat="1" ht="30">
      <c r="A12" s="19">
        <v>607</v>
      </c>
      <c r="B12" s="20" t="s">
        <v>18</v>
      </c>
      <c r="C12" s="21">
        <f t="shared" si="0"/>
        <v>690599556.70000005</v>
      </c>
      <c r="D12" s="21">
        <f t="shared" si="0"/>
        <v>321153086.11000001</v>
      </c>
      <c r="E12" s="21">
        <f t="shared" si="0"/>
        <v>321153086.11000001</v>
      </c>
      <c r="F12" s="21">
        <f t="shared" si="1"/>
        <v>0</v>
      </c>
      <c r="G12" s="22">
        <f t="shared" si="2"/>
        <v>100</v>
      </c>
      <c r="H12" s="23">
        <f t="shared" si="3"/>
        <v>46.5</v>
      </c>
      <c r="J12" s="263">
        <v>690599556.70000005</v>
      </c>
      <c r="K12" s="264">
        <v>321153086.11000001</v>
      </c>
      <c r="L12" s="261">
        <v>321153086.11000001</v>
      </c>
      <c r="N12" s="30">
        <v>400748404.16000003</v>
      </c>
      <c r="O12" s="26">
        <f t="shared" si="4"/>
        <v>289851152.54000002</v>
      </c>
    </row>
    <row r="13" spans="1:15" s="29" customFormat="1" ht="36.75" customHeight="1">
      <c r="A13" s="19">
        <v>609</v>
      </c>
      <c r="B13" s="20" t="s">
        <v>19</v>
      </c>
      <c r="C13" s="21">
        <f t="shared" si="0"/>
        <v>2838830308.0599999</v>
      </c>
      <c r="D13" s="21">
        <f t="shared" si="0"/>
        <v>1831354106.5</v>
      </c>
      <c r="E13" s="21">
        <f t="shared" si="0"/>
        <v>1829628847.8399999</v>
      </c>
      <c r="F13" s="21">
        <f t="shared" si="1"/>
        <v>-1725258.6600000858</v>
      </c>
      <c r="G13" s="22">
        <f t="shared" si="2"/>
        <v>99.9</v>
      </c>
      <c r="H13" s="23">
        <f t="shared" si="3"/>
        <v>64.5</v>
      </c>
      <c r="J13" s="263">
        <v>2838830308.0599999</v>
      </c>
      <c r="K13" s="264">
        <v>1831354106.5</v>
      </c>
      <c r="L13" s="261">
        <v>1829628847.8399999</v>
      </c>
      <c r="N13" s="30">
        <v>1890117266.25</v>
      </c>
      <c r="O13" s="26">
        <f t="shared" si="4"/>
        <v>948713041.80999994</v>
      </c>
    </row>
    <row r="14" spans="1:15" s="29" customFormat="1" ht="30">
      <c r="A14" s="19">
        <v>611</v>
      </c>
      <c r="B14" s="20" t="s">
        <v>20</v>
      </c>
      <c r="C14" s="21">
        <f t="shared" si="0"/>
        <v>223616060.22</v>
      </c>
      <c r="D14" s="21">
        <f t="shared" si="0"/>
        <v>117711988.67</v>
      </c>
      <c r="E14" s="21">
        <f t="shared" si="0"/>
        <v>117711988.67</v>
      </c>
      <c r="F14" s="21">
        <f t="shared" si="1"/>
        <v>0</v>
      </c>
      <c r="G14" s="22">
        <f t="shared" si="2"/>
        <v>100</v>
      </c>
      <c r="H14" s="23">
        <f t="shared" si="3"/>
        <v>52.6</v>
      </c>
      <c r="J14" s="263">
        <v>223616060.22</v>
      </c>
      <c r="K14" s="264">
        <v>117711988.67</v>
      </c>
      <c r="L14" s="261">
        <v>117711988.67</v>
      </c>
      <c r="N14" s="30">
        <v>213207003.37</v>
      </c>
      <c r="O14" s="26">
        <f t="shared" si="4"/>
        <v>10409056.849999994</v>
      </c>
    </row>
    <row r="15" spans="1:15" s="29" customFormat="1">
      <c r="A15" s="19">
        <v>617</v>
      </c>
      <c r="B15" s="20" t="s">
        <v>21</v>
      </c>
      <c r="C15" s="21">
        <f t="shared" si="0"/>
        <v>199107380.13</v>
      </c>
      <c r="D15" s="21">
        <f t="shared" si="0"/>
        <v>85680889.439999998</v>
      </c>
      <c r="E15" s="21">
        <f t="shared" si="0"/>
        <v>85680887.439999998</v>
      </c>
      <c r="F15" s="21">
        <f t="shared" si="1"/>
        <v>-2</v>
      </c>
      <c r="G15" s="22">
        <f t="shared" si="2"/>
        <v>100</v>
      </c>
      <c r="H15" s="23">
        <f t="shared" si="3"/>
        <v>43</v>
      </c>
      <c r="J15" s="263">
        <v>199107380.13</v>
      </c>
      <c r="K15" s="264">
        <v>85680889.439999998</v>
      </c>
      <c r="L15" s="261">
        <v>85680887.439999998</v>
      </c>
      <c r="N15" s="30">
        <v>154166556.25</v>
      </c>
      <c r="O15" s="26">
        <f t="shared" si="4"/>
        <v>44940823.879999995</v>
      </c>
    </row>
    <row r="16" spans="1:15" s="29" customFormat="1">
      <c r="A16" s="19">
        <v>618</v>
      </c>
      <c r="B16" s="20" t="s">
        <v>22</v>
      </c>
      <c r="C16" s="21">
        <f t="shared" si="0"/>
        <v>177678815.74000001</v>
      </c>
      <c r="D16" s="21">
        <f t="shared" si="0"/>
        <v>75094497.989999995</v>
      </c>
      <c r="E16" s="21">
        <f t="shared" si="0"/>
        <v>75094497.989999995</v>
      </c>
      <c r="F16" s="21">
        <f t="shared" si="1"/>
        <v>0</v>
      </c>
      <c r="G16" s="22">
        <f t="shared" si="2"/>
        <v>100</v>
      </c>
      <c r="H16" s="23">
        <f t="shared" si="3"/>
        <v>42.3</v>
      </c>
      <c r="J16" s="263">
        <v>177678815.74000001</v>
      </c>
      <c r="K16" s="264">
        <v>75094497.989999995</v>
      </c>
      <c r="L16" s="261">
        <v>75094497.989999995</v>
      </c>
      <c r="N16" s="30">
        <v>136622109.74000001</v>
      </c>
      <c r="O16" s="26">
        <f t="shared" si="4"/>
        <v>41056706</v>
      </c>
    </row>
    <row r="17" spans="1:15" s="29" customFormat="1">
      <c r="A17" s="19">
        <v>619</v>
      </c>
      <c r="B17" s="20" t="s">
        <v>23</v>
      </c>
      <c r="C17" s="21">
        <f t="shared" si="0"/>
        <v>306779122.35000002</v>
      </c>
      <c r="D17" s="21">
        <f t="shared" si="0"/>
        <v>150251509.19999999</v>
      </c>
      <c r="E17" s="21">
        <f t="shared" si="0"/>
        <v>147666519.78</v>
      </c>
      <c r="F17" s="21">
        <f t="shared" si="1"/>
        <v>-2584989.4199999869</v>
      </c>
      <c r="G17" s="22">
        <f t="shared" si="2"/>
        <v>98.3</v>
      </c>
      <c r="H17" s="23">
        <f t="shared" si="3"/>
        <v>48.1</v>
      </c>
      <c r="J17" s="263">
        <v>306779122.35000002</v>
      </c>
      <c r="K17" s="264">
        <v>150251509.19999999</v>
      </c>
      <c r="L17" s="261">
        <v>147666519.78</v>
      </c>
      <c r="N17" s="30">
        <v>268504848.63</v>
      </c>
      <c r="O17" s="26">
        <f t="shared" si="4"/>
        <v>38274273.720000029</v>
      </c>
    </row>
    <row r="18" spans="1:15" s="29" customFormat="1" ht="30">
      <c r="A18" s="19">
        <v>620</v>
      </c>
      <c r="B18" s="20" t="s">
        <v>24</v>
      </c>
      <c r="C18" s="21">
        <f t="shared" si="0"/>
        <v>2088760594.6700001</v>
      </c>
      <c r="D18" s="21">
        <f t="shared" si="0"/>
        <v>1133309721.78</v>
      </c>
      <c r="E18" s="21">
        <f t="shared" si="0"/>
        <v>1133309721.77</v>
      </c>
      <c r="F18" s="21">
        <f t="shared" si="1"/>
        <v>-9.9999904632568359E-3</v>
      </c>
      <c r="G18" s="22">
        <f t="shared" si="2"/>
        <v>100</v>
      </c>
      <c r="H18" s="23">
        <f t="shared" si="3"/>
        <v>54.3</v>
      </c>
      <c r="J18" s="263">
        <v>2088760594.6700001</v>
      </c>
      <c r="K18" s="264">
        <v>1133309721.78</v>
      </c>
      <c r="L18" s="261">
        <v>1133309721.77</v>
      </c>
      <c r="N18" s="30">
        <v>1408788032</v>
      </c>
      <c r="O18" s="26">
        <f t="shared" si="4"/>
        <v>679972562.67000008</v>
      </c>
    </row>
    <row r="19" spans="1:15" s="29" customFormat="1" ht="30">
      <c r="A19" s="19">
        <v>621</v>
      </c>
      <c r="B19" s="20" t="s">
        <v>25</v>
      </c>
      <c r="C19" s="21">
        <f t="shared" si="0"/>
        <v>1279227503.21</v>
      </c>
      <c r="D19" s="21">
        <f t="shared" si="0"/>
        <v>734035161.71000016</v>
      </c>
      <c r="E19" s="21">
        <f t="shared" si="0"/>
        <v>731879230.62</v>
      </c>
      <c r="F19" s="21">
        <f t="shared" si="1"/>
        <v>-2155931.0900001526</v>
      </c>
      <c r="G19" s="22">
        <f t="shared" si="2"/>
        <v>99.7</v>
      </c>
      <c r="H19" s="23">
        <f t="shared" si="3"/>
        <v>57.2</v>
      </c>
      <c r="J19" s="263">
        <v>1279227503.21</v>
      </c>
      <c r="K19" s="264">
        <v>734035161.71000016</v>
      </c>
      <c r="L19" s="261">
        <v>731879230.62</v>
      </c>
      <c r="N19" s="30">
        <v>811285731.86000001</v>
      </c>
      <c r="O19" s="26">
        <f t="shared" si="4"/>
        <v>467941771.35000002</v>
      </c>
    </row>
    <row r="20" spans="1:15" s="29" customFormat="1" ht="30">
      <c r="A20" s="31">
        <v>624</v>
      </c>
      <c r="B20" s="32" t="s">
        <v>26</v>
      </c>
      <c r="C20" s="21">
        <f t="shared" si="0"/>
        <v>101855964.26000001</v>
      </c>
      <c r="D20" s="21">
        <f t="shared" si="0"/>
        <v>50532295.430000007</v>
      </c>
      <c r="E20" s="21">
        <f t="shared" si="0"/>
        <v>50532295.43</v>
      </c>
      <c r="F20" s="21">
        <f t="shared" si="1"/>
        <v>0</v>
      </c>
      <c r="G20" s="22">
        <f t="shared" si="2"/>
        <v>100</v>
      </c>
      <c r="H20" s="23">
        <f t="shared" si="3"/>
        <v>49.6</v>
      </c>
      <c r="J20" s="263">
        <v>101855964.26000001</v>
      </c>
      <c r="K20" s="264">
        <v>50532295.430000007</v>
      </c>
      <c r="L20" s="261">
        <v>50532295.43</v>
      </c>
      <c r="N20" s="30">
        <v>80989176.060000002</v>
      </c>
      <c r="O20" s="26">
        <f t="shared" si="4"/>
        <v>20866788.200000003</v>
      </c>
    </row>
    <row r="21" spans="1:15" s="29" customFormat="1" ht="15.75" thickBot="1">
      <c r="A21" s="31">
        <v>643</v>
      </c>
      <c r="B21" s="32" t="s">
        <v>27</v>
      </c>
      <c r="C21" s="21">
        <f t="shared" si="0"/>
        <v>17160730</v>
      </c>
      <c r="D21" s="21">
        <f t="shared" si="0"/>
        <v>9634109.9900000002</v>
      </c>
      <c r="E21" s="21">
        <f t="shared" si="0"/>
        <v>9634109.9900000002</v>
      </c>
      <c r="F21" s="21">
        <f t="shared" si="1"/>
        <v>0</v>
      </c>
      <c r="G21" s="22">
        <f t="shared" si="2"/>
        <v>100</v>
      </c>
      <c r="H21" s="23">
        <f t="shared" si="3"/>
        <v>56.1</v>
      </c>
      <c r="J21" s="262">
        <v>17160730</v>
      </c>
      <c r="K21" s="264">
        <v>9634109.9900000002</v>
      </c>
      <c r="L21" s="260">
        <v>9634109.9900000002</v>
      </c>
      <c r="N21" s="33">
        <v>14825206.76</v>
      </c>
      <c r="O21" s="26">
        <f t="shared" si="4"/>
        <v>2335523.2400000002</v>
      </c>
    </row>
    <row r="22" spans="1:15" s="39" customFormat="1" thickBot="1">
      <c r="A22" s="297" t="s">
        <v>28</v>
      </c>
      <c r="B22" s="298"/>
      <c r="C22" s="34">
        <f>SUM(C6:C21)</f>
        <v>13416815154.870001</v>
      </c>
      <c r="D22" s="34">
        <f>SUM(D6:D21)</f>
        <v>7403955311.5699997</v>
      </c>
      <c r="E22" s="34">
        <f>SUM(E6:E21)</f>
        <v>7397301152.6999998</v>
      </c>
      <c r="F22" s="34">
        <f>SUM(F6:F21)</f>
        <v>-6654158.8700004518</v>
      </c>
      <c r="G22" s="35">
        <f>(E22/D22)*100</f>
        <v>99.91012697146347</v>
      </c>
      <c r="H22" s="36">
        <f t="shared" si="3"/>
        <v>55.1</v>
      </c>
      <c r="I22" s="37">
        <f>C22-E22</f>
        <v>6019514002.170001</v>
      </c>
      <c r="J22" s="38"/>
      <c r="K22" s="30">
        <f>SUM(K6:K21)</f>
        <v>7403955311.5699997</v>
      </c>
    </row>
    <row r="23" spans="1:15">
      <c r="A23" s="40"/>
      <c r="B23" s="40"/>
      <c r="C23" s="41"/>
      <c r="D23" s="41"/>
      <c r="F23" s="43"/>
      <c r="G23" s="44"/>
    </row>
    <row r="24" spans="1:15" ht="15.75" thickBot="1">
      <c r="A24" s="40"/>
      <c r="B24" s="40"/>
      <c r="C24" s="41"/>
      <c r="D24" s="41"/>
      <c r="F24" s="45"/>
      <c r="G24" s="44"/>
    </row>
    <row r="25" spans="1:15" ht="15.75">
      <c r="A25" s="46" t="s">
        <v>29</v>
      </c>
      <c r="B25" s="47"/>
      <c r="C25" s="48"/>
      <c r="D25" s="49"/>
      <c r="E25" s="50"/>
      <c r="F25" s="51"/>
      <c r="G25" s="44"/>
      <c r="J25" s="52"/>
      <c r="K25" s="53"/>
      <c r="L25" s="54"/>
      <c r="M25" s="54"/>
      <c r="N25" s="55"/>
      <c r="O25" s="56"/>
    </row>
    <row r="26" spans="1:15" ht="15.75">
      <c r="A26" s="46" t="s">
        <v>30</v>
      </c>
      <c r="B26" s="47"/>
      <c r="C26" s="48"/>
      <c r="D26" s="49"/>
      <c r="E26" s="50"/>
      <c r="F26" s="51"/>
      <c r="G26" s="44"/>
      <c r="J26" s="57"/>
      <c r="K26" s="30"/>
      <c r="L26" s="58"/>
      <c r="M26" s="58"/>
      <c r="N26" s="59"/>
      <c r="O26" s="60"/>
    </row>
    <row r="27" spans="1:15" ht="15.75">
      <c r="A27" s="46" t="s">
        <v>31</v>
      </c>
      <c r="B27" s="47"/>
      <c r="C27" s="48"/>
      <c r="D27" s="47"/>
      <c r="E27" s="50"/>
      <c r="F27" s="51"/>
      <c r="G27" s="61"/>
      <c r="H27" s="62"/>
      <c r="J27" s="57"/>
      <c r="K27" s="30"/>
      <c r="L27" s="58"/>
      <c r="M27" s="58"/>
      <c r="N27" s="59"/>
      <c r="O27" s="60"/>
    </row>
    <row r="28" spans="1:15" ht="15.75">
      <c r="A28" s="46" t="s">
        <v>32</v>
      </c>
      <c r="B28" s="47"/>
      <c r="C28" s="48"/>
      <c r="D28" s="47"/>
      <c r="E28" s="50"/>
      <c r="F28" s="62"/>
      <c r="G28" s="44"/>
      <c r="H28" s="62" t="s">
        <v>33</v>
      </c>
      <c r="J28" s="57"/>
      <c r="K28" s="30"/>
      <c r="L28" s="58"/>
      <c r="M28" s="58"/>
      <c r="N28" s="59"/>
      <c r="O28" s="60"/>
    </row>
    <row r="29" spans="1:15">
      <c r="E29" s="64"/>
      <c r="J29" s="57"/>
      <c r="K29" s="30"/>
      <c r="L29" s="58"/>
      <c r="M29" s="58"/>
      <c r="N29" s="59"/>
      <c r="O29" s="60"/>
    </row>
    <row r="30" spans="1:15">
      <c r="A30" s="1"/>
      <c r="B30" s="1"/>
      <c r="C30" s="65"/>
      <c r="D30" s="1"/>
      <c r="E30" s="1"/>
      <c r="F30" s="1"/>
      <c r="G30" s="1"/>
      <c r="J30" s="57"/>
      <c r="K30" s="30"/>
      <c r="L30" s="58"/>
      <c r="M30" s="58"/>
      <c r="N30" s="59"/>
      <c r="O30" s="60"/>
    </row>
    <row r="31" spans="1:15">
      <c r="J31" s="57"/>
      <c r="K31" s="30"/>
      <c r="L31" s="58"/>
      <c r="M31" s="58"/>
      <c r="N31" s="59"/>
      <c r="O31" s="60"/>
    </row>
    <row r="32" spans="1:15">
      <c r="J32" s="57"/>
      <c r="K32" s="30"/>
      <c r="L32" s="58"/>
      <c r="M32" s="58"/>
      <c r="N32" s="59"/>
      <c r="O32" s="60"/>
    </row>
    <row r="33" spans="3:15" s="5" customFormat="1" ht="15.75" thickBot="1">
      <c r="C33" s="66"/>
      <c r="D33" s="63"/>
      <c r="E33" s="42"/>
      <c r="H33" s="1"/>
      <c r="I33" s="1"/>
      <c r="J33" s="57"/>
      <c r="K33" s="30"/>
      <c r="L33" s="58"/>
      <c r="M33" s="58"/>
      <c r="N33" s="59"/>
      <c r="O33" s="60"/>
    </row>
    <row r="34" spans="3:15" s="5" customFormat="1" thickBot="1">
      <c r="C34" s="67">
        <f>'31.7 (мест)'!C23+'31.7 (мбт)'!C17+'31.7 (внб) '!C11</f>
        <v>13416815154.870003</v>
      </c>
      <c r="D34" s="67">
        <f>'31.7 (мест)'!D23+'31.7 (мбт)'!D17+'31.7 (внб) '!D11</f>
        <v>7403955311.5699997</v>
      </c>
      <c r="E34" s="67">
        <f>'31.7 (мест)'!E23+'31.7 (мбт)'!E17+'31.7 (внб) '!E11</f>
        <v>7397301152.7000008</v>
      </c>
      <c r="F34" s="67">
        <f>'31.7 (мест)'!F23+'31.7 (мбт)'!F17+'31.7 (внб) '!F11</f>
        <v>-6654158.8700002367</v>
      </c>
      <c r="H34" s="1"/>
      <c r="I34" s="1"/>
      <c r="J34" s="57"/>
      <c r="K34" s="30"/>
      <c r="L34" s="58"/>
      <c r="M34" s="58"/>
      <c r="N34" s="59"/>
      <c r="O34" s="60"/>
    </row>
    <row r="35" spans="3:15" s="5" customFormat="1">
      <c r="C35" s="65">
        <f>C22-C34</f>
        <v>0</v>
      </c>
      <c r="D35" s="65">
        <f>D22-D34</f>
        <v>0</v>
      </c>
      <c r="E35" s="65">
        <f>E22-E34</f>
        <v>0</v>
      </c>
      <c r="F35" s="65">
        <f>F22-F34</f>
        <v>-2.1513551473617554E-7</v>
      </c>
      <c r="H35" s="1"/>
      <c r="I35" s="1"/>
      <c r="J35" s="57"/>
      <c r="K35" s="30"/>
      <c r="L35" s="58"/>
      <c r="M35" s="58"/>
      <c r="N35" s="59"/>
      <c r="O35" s="60"/>
    </row>
    <row r="36" spans="3:15" s="1" customFormat="1">
      <c r="C36" s="63"/>
      <c r="D36" s="63"/>
      <c r="E36" s="42"/>
      <c r="F36" s="5"/>
      <c r="G36" s="5"/>
      <c r="J36" s="57"/>
      <c r="K36" s="30"/>
      <c r="L36" s="58"/>
      <c r="M36" s="58"/>
      <c r="N36" s="59"/>
      <c r="O36" s="60"/>
    </row>
    <row r="37" spans="3:15" s="1" customFormat="1">
      <c r="C37" s="63"/>
      <c r="D37" s="63"/>
      <c r="E37" s="42"/>
      <c r="F37" s="5"/>
      <c r="G37" s="5"/>
      <c r="J37" s="57"/>
      <c r="K37" s="30"/>
      <c r="L37" s="58"/>
      <c r="M37" s="58"/>
      <c r="N37" s="59"/>
      <c r="O37" s="60"/>
    </row>
    <row r="38" spans="3:15" s="1" customFormat="1">
      <c r="C38" s="63"/>
      <c r="D38" s="63"/>
      <c r="E38" s="42"/>
      <c r="F38" s="5"/>
      <c r="G38" s="5"/>
      <c r="J38" s="57"/>
      <c r="K38" s="30"/>
      <c r="L38" s="58"/>
      <c r="M38" s="58"/>
      <c r="N38" s="59"/>
      <c r="O38" s="60"/>
    </row>
    <row r="39" spans="3:15" s="1" customFormat="1">
      <c r="C39" s="63"/>
      <c r="D39" s="63"/>
      <c r="E39" s="42"/>
      <c r="F39" s="5"/>
      <c r="G39" s="5"/>
      <c r="J39" s="57"/>
      <c r="K39" s="30"/>
      <c r="L39" s="58"/>
      <c r="M39" s="58"/>
      <c r="N39" s="59"/>
      <c r="O39" s="60"/>
    </row>
    <row r="40" spans="3:15" s="1" customFormat="1">
      <c r="C40" s="63"/>
      <c r="D40" s="63"/>
      <c r="E40" s="42"/>
      <c r="F40" s="5"/>
      <c r="G40" s="5"/>
      <c r="J40" s="57"/>
      <c r="K40" s="30"/>
      <c r="L40" s="58"/>
      <c r="M40" s="58"/>
      <c r="N40" s="59"/>
      <c r="O40" s="60"/>
    </row>
    <row r="41" spans="3:15" s="1" customFormat="1" ht="15.75" thickBot="1">
      <c r="C41" s="63"/>
      <c r="D41" s="63"/>
      <c r="E41" s="42"/>
      <c r="F41" s="5"/>
      <c r="G41" s="5"/>
      <c r="J41" s="57"/>
      <c r="K41" s="30"/>
      <c r="L41" s="68"/>
      <c r="M41" s="68"/>
      <c r="N41" s="69"/>
      <c r="O41" s="70"/>
    </row>
  </sheetData>
  <mergeCells count="3">
    <mergeCell ref="A1:H1"/>
    <mergeCell ref="A2:H2"/>
    <mergeCell ref="A22:B22"/>
  </mergeCells>
  <pageMargins left="0.59055118110236227" right="0.23622047244094491" top="0.74803149606299213" bottom="0.59055118110236227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O41"/>
  <sheetViews>
    <sheetView view="pageBreakPreview" zoomScaleNormal="100" zoomScaleSheetLayoutView="100" workbookViewId="0">
      <selection activeCell="I7" sqref="I7:I22"/>
    </sheetView>
  </sheetViews>
  <sheetFormatPr defaultRowHeight="15"/>
  <cols>
    <col min="1" max="1" width="6" style="104" customWidth="1"/>
    <col min="2" max="2" width="56.85546875" style="104" customWidth="1"/>
    <col min="3" max="3" width="18.42578125" style="110" customWidth="1"/>
    <col min="4" max="4" width="20.85546875" style="110" customWidth="1"/>
    <col min="5" max="5" width="17.85546875" style="49" customWidth="1"/>
    <col min="6" max="6" width="20.140625" style="104" customWidth="1"/>
    <col min="7" max="7" width="12.28515625" style="104" customWidth="1"/>
    <col min="8" max="8" width="10.28515625" style="51" customWidth="1"/>
    <col min="9" max="10" width="17.85546875" style="51" customWidth="1"/>
    <col min="11" max="11" width="16.28515625" style="51" customWidth="1"/>
    <col min="12" max="12" width="16.7109375" style="51" customWidth="1"/>
    <col min="13" max="185" width="7.85546875" style="51" customWidth="1"/>
    <col min="186" max="242" width="9.140625" style="51"/>
    <col min="243" max="243" width="4.85546875" style="51" customWidth="1"/>
    <col min="244" max="244" width="41.42578125" style="51" customWidth="1"/>
    <col min="245" max="245" width="17.28515625" style="51" customWidth="1"/>
    <col min="246" max="247" width="0" style="51" hidden="1" customWidth="1"/>
    <col min="248" max="248" width="17.28515625" style="51" customWidth="1"/>
    <col min="249" max="250" width="18.7109375" style="51" customWidth="1"/>
    <col min="251" max="251" width="12.5703125" style="51" customWidth="1"/>
    <col min="252" max="441" width="7.85546875" style="51" customWidth="1"/>
    <col min="442" max="498" width="9.140625" style="51"/>
    <col min="499" max="499" width="4.85546875" style="51" customWidth="1"/>
    <col min="500" max="500" width="41.42578125" style="51" customWidth="1"/>
    <col min="501" max="501" width="17.28515625" style="51" customWidth="1"/>
    <col min="502" max="503" width="0" style="51" hidden="1" customWidth="1"/>
    <col min="504" max="504" width="17.28515625" style="51" customWidth="1"/>
    <col min="505" max="506" width="18.7109375" style="51" customWidth="1"/>
    <col min="507" max="507" width="12.5703125" style="51" customWidth="1"/>
    <col min="508" max="697" width="7.85546875" style="51" customWidth="1"/>
    <col min="698" max="754" width="9.140625" style="51"/>
    <col min="755" max="755" width="4.85546875" style="51" customWidth="1"/>
    <col min="756" max="756" width="41.42578125" style="51" customWidth="1"/>
    <col min="757" max="757" width="17.28515625" style="51" customWidth="1"/>
    <col min="758" max="759" width="0" style="51" hidden="1" customWidth="1"/>
    <col min="760" max="760" width="17.28515625" style="51" customWidth="1"/>
    <col min="761" max="762" width="18.7109375" style="51" customWidth="1"/>
    <col min="763" max="763" width="12.5703125" style="51" customWidth="1"/>
    <col min="764" max="953" width="7.85546875" style="51" customWidth="1"/>
    <col min="954" max="1010" width="9.140625" style="51"/>
    <col min="1011" max="1011" width="4.85546875" style="51" customWidth="1"/>
    <col min="1012" max="1012" width="41.42578125" style="51" customWidth="1"/>
    <col min="1013" max="1013" width="17.28515625" style="51" customWidth="1"/>
    <col min="1014" max="1015" width="0" style="51" hidden="1" customWidth="1"/>
    <col min="1016" max="1016" width="17.28515625" style="51" customWidth="1"/>
    <col min="1017" max="1018" width="18.7109375" style="51" customWidth="1"/>
    <col min="1019" max="1019" width="12.5703125" style="51" customWidth="1"/>
    <col min="1020" max="1209" width="7.85546875" style="51" customWidth="1"/>
    <col min="1210" max="1266" width="9.140625" style="51"/>
    <col min="1267" max="1267" width="4.85546875" style="51" customWidth="1"/>
    <col min="1268" max="1268" width="41.42578125" style="51" customWidth="1"/>
    <col min="1269" max="1269" width="17.28515625" style="51" customWidth="1"/>
    <col min="1270" max="1271" width="0" style="51" hidden="1" customWidth="1"/>
    <col min="1272" max="1272" width="17.28515625" style="51" customWidth="1"/>
    <col min="1273" max="1274" width="18.7109375" style="51" customWidth="1"/>
    <col min="1275" max="1275" width="12.5703125" style="51" customWidth="1"/>
    <col min="1276" max="1465" width="7.85546875" style="51" customWidth="1"/>
    <col min="1466" max="1522" width="9.140625" style="51"/>
    <col min="1523" max="1523" width="4.85546875" style="51" customWidth="1"/>
    <col min="1524" max="1524" width="41.42578125" style="51" customWidth="1"/>
    <col min="1525" max="1525" width="17.28515625" style="51" customWidth="1"/>
    <col min="1526" max="1527" width="0" style="51" hidden="1" customWidth="1"/>
    <col min="1528" max="1528" width="17.28515625" style="51" customWidth="1"/>
    <col min="1529" max="1530" width="18.7109375" style="51" customWidth="1"/>
    <col min="1531" max="1531" width="12.5703125" style="51" customWidth="1"/>
    <col min="1532" max="1721" width="7.85546875" style="51" customWidth="1"/>
    <col min="1722" max="1778" width="9.140625" style="51"/>
    <col min="1779" max="1779" width="4.85546875" style="51" customWidth="1"/>
    <col min="1780" max="1780" width="41.42578125" style="51" customWidth="1"/>
    <col min="1781" max="1781" width="17.28515625" style="51" customWidth="1"/>
    <col min="1782" max="1783" width="0" style="51" hidden="1" customWidth="1"/>
    <col min="1784" max="1784" width="17.28515625" style="51" customWidth="1"/>
    <col min="1785" max="1786" width="18.7109375" style="51" customWidth="1"/>
    <col min="1787" max="1787" width="12.5703125" style="51" customWidth="1"/>
    <col min="1788" max="1977" width="7.85546875" style="51" customWidth="1"/>
    <col min="1978" max="2034" width="9.140625" style="51"/>
    <col min="2035" max="2035" width="4.85546875" style="51" customWidth="1"/>
    <col min="2036" max="2036" width="41.42578125" style="51" customWidth="1"/>
    <col min="2037" max="2037" width="17.28515625" style="51" customWidth="1"/>
    <col min="2038" max="2039" width="0" style="51" hidden="1" customWidth="1"/>
    <col min="2040" max="2040" width="17.28515625" style="51" customWidth="1"/>
    <col min="2041" max="2042" width="18.7109375" style="51" customWidth="1"/>
    <col min="2043" max="2043" width="12.5703125" style="51" customWidth="1"/>
    <col min="2044" max="2233" width="7.85546875" style="51" customWidth="1"/>
    <col min="2234" max="2290" width="9.140625" style="51"/>
    <col min="2291" max="2291" width="4.85546875" style="51" customWidth="1"/>
    <col min="2292" max="2292" width="41.42578125" style="51" customWidth="1"/>
    <col min="2293" max="2293" width="17.28515625" style="51" customWidth="1"/>
    <col min="2294" max="2295" width="0" style="51" hidden="1" customWidth="1"/>
    <col min="2296" max="2296" width="17.28515625" style="51" customWidth="1"/>
    <col min="2297" max="2298" width="18.7109375" style="51" customWidth="1"/>
    <col min="2299" max="2299" width="12.5703125" style="51" customWidth="1"/>
    <col min="2300" max="2489" width="7.85546875" style="51" customWidth="1"/>
    <col min="2490" max="2546" width="9.140625" style="51"/>
    <col min="2547" max="2547" width="4.85546875" style="51" customWidth="1"/>
    <col min="2548" max="2548" width="41.42578125" style="51" customWidth="1"/>
    <col min="2549" max="2549" width="17.28515625" style="51" customWidth="1"/>
    <col min="2550" max="2551" width="0" style="51" hidden="1" customWidth="1"/>
    <col min="2552" max="2552" width="17.28515625" style="51" customWidth="1"/>
    <col min="2553" max="2554" width="18.7109375" style="51" customWidth="1"/>
    <col min="2555" max="2555" width="12.5703125" style="51" customWidth="1"/>
    <col min="2556" max="2745" width="7.85546875" style="51" customWidth="1"/>
    <col min="2746" max="2802" width="9.140625" style="51"/>
    <col min="2803" max="2803" width="4.85546875" style="51" customWidth="1"/>
    <col min="2804" max="2804" width="41.42578125" style="51" customWidth="1"/>
    <col min="2805" max="2805" width="17.28515625" style="51" customWidth="1"/>
    <col min="2806" max="2807" width="0" style="51" hidden="1" customWidth="1"/>
    <col min="2808" max="2808" width="17.28515625" style="51" customWidth="1"/>
    <col min="2809" max="2810" width="18.7109375" style="51" customWidth="1"/>
    <col min="2811" max="2811" width="12.5703125" style="51" customWidth="1"/>
    <col min="2812" max="3001" width="7.85546875" style="51" customWidth="1"/>
    <col min="3002" max="3058" width="9.140625" style="51"/>
    <col min="3059" max="3059" width="4.85546875" style="51" customWidth="1"/>
    <col min="3060" max="3060" width="41.42578125" style="51" customWidth="1"/>
    <col min="3061" max="3061" width="17.28515625" style="51" customWidth="1"/>
    <col min="3062" max="3063" width="0" style="51" hidden="1" customWidth="1"/>
    <col min="3064" max="3064" width="17.28515625" style="51" customWidth="1"/>
    <col min="3065" max="3066" width="18.7109375" style="51" customWidth="1"/>
    <col min="3067" max="3067" width="12.5703125" style="51" customWidth="1"/>
    <col min="3068" max="3257" width="7.85546875" style="51" customWidth="1"/>
    <col min="3258" max="3314" width="9.140625" style="51"/>
    <col min="3315" max="3315" width="4.85546875" style="51" customWidth="1"/>
    <col min="3316" max="3316" width="41.42578125" style="51" customWidth="1"/>
    <col min="3317" max="3317" width="17.28515625" style="51" customWidth="1"/>
    <col min="3318" max="3319" width="0" style="51" hidden="1" customWidth="1"/>
    <col min="3320" max="3320" width="17.28515625" style="51" customWidth="1"/>
    <col min="3321" max="3322" width="18.7109375" style="51" customWidth="1"/>
    <col min="3323" max="3323" width="12.5703125" style="51" customWidth="1"/>
    <col min="3324" max="3513" width="7.85546875" style="51" customWidth="1"/>
    <col min="3514" max="3570" width="9.140625" style="51"/>
    <col min="3571" max="3571" width="4.85546875" style="51" customWidth="1"/>
    <col min="3572" max="3572" width="41.42578125" style="51" customWidth="1"/>
    <col min="3573" max="3573" width="17.28515625" style="51" customWidth="1"/>
    <col min="3574" max="3575" width="0" style="51" hidden="1" customWidth="1"/>
    <col min="3576" max="3576" width="17.28515625" style="51" customWidth="1"/>
    <col min="3577" max="3578" width="18.7109375" style="51" customWidth="1"/>
    <col min="3579" max="3579" width="12.5703125" style="51" customWidth="1"/>
    <col min="3580" max="3769" width="7.85546875" style="51" customWidth="1"/>
    <col min="3770" max="3826" width="9.140625" style="51"/>
    <col min="3827" max="3827" width="4.85546875" style="51" customWidth="1"/>
    <col min="3828" max="3828" width="41.42578125" style="51" customWidth="1"/>
    <col min="3829" max="3829" width="17.28515625" style="51" customWidth="1"/>
    <col min="3830" max="3831" width="0" style="51" hidden="1" customWidth="1"/>
    <col min="3832" max="3832" width="17.28515625" style="51" customWidth="1"/>
    <col min="3833" max="3834" width="18.7109375" style="51" customWidth="1"/>
    <col min="3835" max="3835" width="12.5703125" style="51" customWidth="1"/>
    <col min="3836" max="4025" width="7.85546875" style="51" customWidth="1"/>
    <col min="4026" max="4082" width="9.140625" style="51"/>
    <col min="4083" max="4083" width="4.85546875" style="51" customWidth="1"/>
    <col min="4084" max="4084" width="41.42578125" style="51" customWidth="1"/>
    <col min="4085" max="4085" width="17.28515625" style="51" customWidth="1"/>
    <col min="4086" max="4087" width="0" style="51" hidden="1" customWidth="1"/>
    <col min="4088" max="4088" width="17.28515625" style="51" customWidth="1"/>
    <col min="4089" max="4090" width="18.7109375" style="51" customWidth="1"/>
    <col min="4091" max="4091" width="12.5703125" style="51" customWidth="1"/>
    <col min="4092" max="4281" width="7.85546875" style="51" customWidth="1"/>
    <col min="4282" max="4338" width="9.140625" style="51"/>
    <col min="4339" max="4339" width="4.85546875" style="51" customWidth="1"/>
    <col min="4340" max="4340" width="41.42578125" style="51" customWidth="1"/>
    <col min="4341" max="4341" width="17.28515625" style="51" customWidth="1"/>
    <col min="4342" max="4343" width="0" style="51" hidden="1" customWidth="1"/>
    <col min="4344" max="4344" width="17.28515625" style="51" customWidth="1"/>
    <col min="4345" max="4346" width="18.7109375" style="51" customWidth="1"/>
    <col min="4347" max="4347" width="12.5703125" style="51" customWidth="1"/>
    <col min="4348" max="4537" width="7.85546875" style="51" customWidth="1"/>
    <col min="4538" max="4594" width="9.140625" style="51"/>
    <col min="4595" max="4595" width="4.85546875" style="51" customWidth="1"/>
    <col min="4596" max="4596" width="41.42578125" style="51" customWidth="1"/>
    <col min="4597" max="4597" width="17.28515625" style="51" customWidth="1"/>
    <col min="4598" max="4599" width="0" style="51" hidden="1" customWidth="1"/>
    <col min="4600" max="4600" width="17.28515625" style="51" customWidth="1"/>
    <col min="4601" max="4602" width="18.7109375" style="51" customWidth="1"/>
    <col min="4603" max="4603" width="12.5703125" style="51" customWidth="1"/>
    <col min="4604" max="4793" width="7.85546875" style="51" customWidth="1"/>
    <col min="4794" max="4850" width="9.140625" style="51"/>
    <col min="4851" max="4851" width="4.85546875" style="51" customWidth="1"/>
    <col min="4852" max="4852" width="41.42578125" style="51" customWidth="1"/>
    <col min="4853" max="4853" width="17.28515625" style="51" customWidth="1"/>
    <col min="4854" max="4855" width="0" style="51" hidden="1" customWidth="1"/>
    <col min="4856" max="4856" width="17.28515625" style="51" customWidth="1"/>
    <col min="4857" max="4858" width="18.7109375" style="51" customWidth="1"/>
    <col min="4859" max="4859" width="12.5703125" style="51" customWidth="1"/>
    <col min="4860" max="5049" width="7.85546875" style="51" customWidth="1"/>
    <col min="5050" max="5106" width="9.140625" style="51"/>
    <col min="5107" max="5107" width="4.85546875" style="51" customWidth="1"/>
    <col min="5108" max="5108" width="41.42578125" style="51" customWidth="1"/>
    <col min="5109" max="5109" width="17.28515625" style="51" customWidth="1"/>
    <col min="5110" max="5111" width="0" style="51" hidden="1" customWidth="1"/>
    <col min="5112" max="5112" width="17.28515625" style="51" customWidth="1"/>
    <col min="5113" max="5114" width="18.7109375" style="51" customWidth="1"/>
    <col min="5115" max="5115" width="12.5703125" style="51" customWidth="1"/>
    <col min="5116" max="5305" width="7.85546875" style="51" customWidth="1"/>
    <col min="5306" max="5362" width="9.140625" style="51"/>
    <col min="5363" max="5363" width="4.85546875" style="51" customWidth="1"/>
    <col min="5364" max="5364" width="41.42578125" style="51" customWidth="1"/>
    <col min="5365" max="5365" width="17.28515625" style="51" customWidth="1"/>
    <col min="5366" max="5367" width="0" style="51" hidden="1" customWidth="1"/>
    <col min="5368" max="5368" width="17.28515625" style="51" customWidth="1"/>
    <col min="5369" max="5370" width="18.7109375" style="51" customWidth="1"/>
    <col min="5371" max="5371" width="12.5703125" style="51" customWidth="1"/>
    <col min="5372" max="5561" width="7.85546875" style="51" customWidth="1"/>
    <col min="5562" max="5618" width="9.140625" style="51"/>
    <col min="5619" max="5619" width="4.85546875" style="51" customWidth="1"/>
    <col min="5620" max="5620" width="41.42578125" style="51" customWidth="1"/>
    <col min="5621" max="5621" width="17.28515625" style="51" customWidth="1"/>
    <col min="5622" max="5623" width="0" style="51" hidden="1" customWidth="1"/>
    <col min="5624" max="5624" width="17.28515625" style="51" customWidth="1"/>
    <col min="5625" max="5626" width="18.7109375" style="51" customWidth="1"/>
    <col min="5627" max="5627" width="12.5703125" style="51" customWidth="1"/>
    <col min="5628" max="5817" width="7.85546875" style="51" customWidth="1"/>
    <col min="5818" max="5874" width="9.140625" style="51"/>
    <col min="5875" max="5875" width="4.85546875" style="51" customWidth="1"/>
    <col min="5876" max="5876" width="41.42578125" style="51" customWidth="1"/>
    <col min="5877" max="5877" width="17.28515625" style="51" customWidth="1"/>
    <col min="5878" max="5879" width="0" style="51" hidden="1" customWidth="1"/>
    <col min="5880" max="5880" width="17.28515625" style="51" customWidth="1"/>
    <col min="5881" max="5882" width="18.7109375" style="51" customWidth="1"/>
    <col min="5883" max="5883" width="12.5703125" style="51" customWidth="1"/>
    <col min="5884" max="6073" width="7.85546875" style="51" customWidth="1"/>
    <col min="6074" max="6130" width="9.140625" style="51"/>
    <col min="6131" max="6131" width="4.85546875" style="51" customWidth="1"/>
    <col min="6132" max="6132" width="41.42578125" style="51" customWidth="1"/>
    <col min="6133" max="6133" width="17.28515625" style="51" customWidth="1"/>
    <col min="6134" max="6135" width="0" style="51" hidden="1" customWidth="1"/>
    <col min="6136" max="6136" width="17.28515625" style="51" customWidth="1"/>
    <col min="6137" max="6138" width="18.7109375" style="51" customWidth="1"/>
    <col min="6139" max="6139" width="12.5703125" style="51" customWidth="1"/>
    <col min="6140" max="6329" width="7.85546875" style="51" customWidth="1"/>
    <col min="6330" max="6386" width="9.140625" style="51"/>
    <col min="6387" max="6387" width="4.85546875" style="51" customWidth="1"/>
    <col min="6388" max="6388" width="41.42578125" style="51" customWidth="1"/>
    <col min="6389" max="6389" width="17.28515625" style="51" customWidth="1"/>
    <col min="6390" max="6391" width="0" style="51" hidden="1" customWidth="1"/>
    <col min="6392" max="6392" width="17.28515625" style="51" customWidth="1"/>
    <col min="6393" max="6394" width="18.7109375" style="51" customWidth="1"/>
    <col min="6395" max="6395" width="12.5703125" style="51" customWidth="1"/>
    <col min="6396" max="6585" width="7.85546875" style="51" customWidth="1"/>
    <col min="6586" max="6642" width="9.140625" style="51"/>
    <col min="6643" max="6643" width="4.85546875" style="51" customWidth="1"/>
    <col min="6644" max="6644" width="41.42578125" style="51" customWidth="1"/>
    <col min="6645" max="6645" width="17.28515625" style="51" customWidth="1"/>
    <col min="6646" max="6647" width="0" style="51" hidden="1" customWidth="1"/>
    <col min="6648" max="6648" width="17.28515625" style="51" customWidth="1"/>
    <col min="6649" max="6650" width="18.7109375" style="51" customWidth="1"/>
    <col min="6651" max="6651" width="12.5703125" style="51" customWidth="1"/>
    <col min="6652" max="6841" width="7.85546875" style="51" customWidth="1"/>
    <col min="6842" max="6898" width="9.140625" style="51"/>
    <col min="6899" max="6899" width="4.85546875" style="51" customWidth="1"/>
    <col min="6900" max="6900" width="41.42578125" style="51" customWidth="1"/>
    <col min="6901" max="6901" width="17.28515625" style="51" customWidth="1"/>
    <col min="6902" max="6903" width="0" style="51" hidden="1" customWidth="1"/>
    <col min="6904" max="6904" width="17.28515625" style="51" customWidth="1"/>
    <col min="6905" max="6906" width="18.7109375" style="51" customWidth="1"/>
    <col min="6907" max="6907" width="12.5703125" style="51" customWidth="1"/>
    <col min="6908" max="7097" width="7.85546875" style="51" customWidth="1"/>
    <col min="7098" max="7154" width="9.140625" style="51"/>
    <col min="7155" max="7155" width="4.85546875" style="51" customWidth="1"/>
    <col min="7156" max="7156" width="41.42578125" style="51" customWidth="1"/>
    <col min="7157" max="7157" width="17.28515625" style="51" customWidth="1"/>
    <col min="7158" max="7159" width="0" style="51" hidden="1" customWidth="1"/>
    <col min="7160" max="7160" width="17.28515625" style="51" customWidth="1"/>
    <col min="7161" max="7162" width="18.7109375" style="51" customWidth="1"/>
    <col min="7163" max="7163" width="12.5703125" style="51" customWidth="1"/>
    <col min="7164" max="7353" width="7.85546875" style="51" customWidth="1"/>
    <col min="7354" max="7410" width="9.140625" style="51"/>
    <col min="7411" max="7411" width="4.85546875" style="51" customWidth="1"/>
    <col min="7412" max="7412" width="41.42578125" style="51" customWidth="1"/>
    <col min="7413" max="7413" width="17.28515625" style="51" customWidth="1"/>
    <col min="7414" max="7415" width="0" style="51" hidden="1" customWidth="1"/>
    <col min="7416" max="7416" width="17.28515625" style="51" customWidth="1"/>
    <col min="7417" max="7418" width="18.7109375" style="51" customWidth="1"/>
    <col min="7419" max="7419" width="12.5703125" style="51" customWidth="1"/>
    <col min="7420" max="7609" width="7.85546875" style="51" customWidth="1"/>
    <col min="7610" max="7666" width="9.140625" style="51"/>
    <col min="7667" max="7667" width="4.85546875" style="51" customWidth="1"/>
    <col min="7668" max="7668" width="41.42578125" style="51" customWidth="1"/>
    <col min="7669" max="7669" width="17.28515625" style="51" customWidth="1"/>
    <col min="7670" max="7671" width="0" style="51" hidden="1" customWidth="1"/>
    <col min="7672" max="7672" width="17.28515625" style="51" customWidth="1"/>
    <col min="7673" max="7674" width="18.7109375" style="51" customWidth="1"/>
    <col min="7675" max="7675" width="12.5703125" style="51" customWidth="1"/>
    <col min="7676" max="7865" width="7.85546875" style="51" customWidth="1"/>
    <col min="7866" max="7922" width="9.140625" style="51"/>
    <col min="7923" max="7923" width="4.85546875" style="51" customWidth="1"/>
    <col min="7924" max="7924" width="41.42578125" style="51" customWidth="1"/>
    <col min="7925" max="7925" width="17.28515625" style="51" customWidth="1"/>
    <col min="7926" max="7927" width="0" style="51" hidden="1" customWidth="1"/>
    <col min="7928" max="7928" width="17.28515625" style="51" customWidth="1"/>
    <col min="7929" max="7930" width="18.7109375" style="51" customWidth="1"/>
    <col min="7931" max="7931" width="12.5703125" style="51" customWidth="1"/>
    <col min="7932" max="8121" width="7.85546875" style="51" customWidth="1"/>
    <col min="8122" max="8178" width="9.140625" style="51"/>
    <col min="8179" max="8179" width="4.85546875" style="51" customWidth="1"/>
    <col min="8180" max="8180" width="41.42578125" style="51" customWidth="1"/>
    <col min="8181" max="8181" width="17.28515625" style="51" customWidth="1"/>
    <col min="8182" max="8183" width="0" style="51" hidden="1" customWidth="1"/>
    <col min="8184" max="8184" width="17.28515625" style="51" customWidth="1"/>
    <col min="8185" max="8186" width="18.7109375" style="51" customWidth="1"/>
    <col min="8187" max="8187" width="12.5703125" style="51" customWidth="1"/>
    <col min="8188" max="8377" width="7.85546875" style="51" customWidth="1"/>
    <col min="8378" max="8434" width="9.140625" style="51"/>
    <col min="8435" max="8435" width="4.85546875" style="51" customWidth="1"/>
    <col min="8436" max="8436" width="41.42578125" style="51" customWidth="1"/>
    <col min="8437" max="8437" width="17.28515625" style="51" customWidth="1"/>
    <col min="8438" max="8439" width="0" style="51" hidden="1" customWidth="1"/>
    <col min="8440" max="8440" width="17.28515625" style="51" customWidth="1"/>
    <col min="8441" max="8442" width="18.7109375" style="51" customWidth="1"/>
    <col min="8443" max="8443" width="12.5703125" style="51" customWidth="1"/>
    <col min="8444" max="8633" width="7.85546875" style="51" customWidth="1"/>
    <col min="8634" max="8690" width="9.140625" style="51"/>
    <col min="8691" max="8691" width="4.85546875" style="51" customWidth="1"/>
    <col min="8692" max="8692" width="41.42578125" style="51" customWidth="1"/>
    <col min="8693" max="8693" width="17.28515625" style="51" customWidth="1"/>
    <col min="8694" max="8695" width="0" style="51" hidden="1" customWidth="1"/>
    <col min="8696" max="8696" width="17.28515625" style="51" customWidth="1"/>
    <col min="8697" max="8698" width="18.7109375" style="51" customWidth="1"/>
    <col min="8699" max="8699" width="12.5703125" style="51" customWidth="1"/>
    <col min="8700" max="8889" width="7.85546875" style="51" customWidth="1"/>
    <col min="8890" max="8946" width="9.140625" style="51"/>
    <col min="8947" max="8947" width="4.85546875" style="51" customWidth="1"/>
    <col min="8948" max="8948" width="41.42578125" style="51" customWidth="1"/>
    <col min="8949" max="8949" width="17.28515625" style="51" customWidth="1"/>
    <col min="8950" max="8951" width="0" style="51" hidden="1" customWidth="1"/>
    <col min="8952" max="8952" width="17.28515625" style="51" customWidth="1"/>
    <col min="8953" max="8954" width="18.7109375" style="51" customWidth="1"/>
    <col min="8955" max="8955" width="12.5703125" style="51" customWidth="1"/>
    <col min="8956" max="9145" width="7.85546875" style="51" customWidth="1"/>
    <col min="9146" max="9202" width="9.140625" style="51"/>
    <col min="9203" max="9203" width="4.85546875" style="51" customWidth="1"/>
    <col min="9204" max="9204" width="41.42578125" style="51" customWidth="1"/>
    <col min="9205" max="9205" width="17.28515625" style="51" customWidth="1"/>
    <col min="9206" max="9207" width="0" style="51" hidden="1" customWidth="1"/>
    <col min="9208" max="9208" width="17.28515625" style="51" customWidth="1"/>
    <col min="9209" max="9210" width="18.7109375" style="51" customWidth="1"/>
    <col min="9211" max="9211" width="12.5703125" style="51" customWidth="1"/>
    <col min="9212" max="9401" width="7.85546875" style="51" customWidth="1"/>
    <col min="9402" max="9458" width="9.140625" style="51"/>
    <col min="9459" max="9459" width="4.85546875" style="51" customWidth="1"/>
    <col min="9460" max="9460" width="41.42578125" style="51" customWidth="1"/>
    <col min="9461" max="9461" width="17.28515625" style="51" customWidth="1"/>
    <col min="9462" max="9463" width="0" style="51" hidden="1" customWidth="1"/>
    <col min="9464" max="9464" width="17.28515625" style="51" customWidth="1"/>
    <col min="9465" max="9466" width="18.7109375" style="51" customWidth="1"/>
    <col min="9467" max="9467" width="12.5703125" style="51" customWidth="1"/>
    <col min="9468" max="9657" width="7.85546875" style="51" customWidth="1"/>
    <col min="9658" max="9714" width="9.140625" style="51"/>
    <col min="9715" max="9715" width="4.85546875" style="51" customWidth="1"/>
    <col min="9716" max="9716" width="41.42578125" style="51" customWidth="1"/>
    <col min="9717" max="9717" width="17.28515625" style="51" customWidth="1"/>
    <col min="9718" max="9719" width="0" style="51" hidden="1" customWidth="1"/>
    <col min="9720" max="9720" width="17.28515625" style="51" customWidth="1"/>
    <col min="9721" max="9722" width="18.7109375" style="51" customWidth="1"/>
    <col min="9723" max="9723" width="12.5703125" style="51" customWidth="1"/>
    <col min="9724" max="9913" width="7.85546875" style="51" customWidth="1"/>
    <col min="9914" max="9970" width="9.140625" style="51"/>
    <col min="9971" max="9971" width="4.85546875" style="51" customWidth="1"/>
    <col min="9972" max="9972" width="41.42578125" style="51" customWidth="1"/>
    <col min="9973" max="9973" width="17.28515625" style="51" customWidth="1"/>
    <col min="9974" max="9975" width="0" style="51" hidden="1" customWidth="1"/>
    <col min="9976" max="9976" width="17.28515625" style="51" customWidth="1"/>
    <col min="9977" max="9978" width="18.7109375" style="51" customWidth="1"/>
    <col min="9979" max="9979" width="12.5703125" style="51" customWidth="1"/>
    <col min="9980" max="10169" width="7.85546875" style="51" customWidth="1"/>
    <col min="10170" max="10226" width="9.140625" style="51"/>
    <col min="10227" max="10227" width="4.85546875" style="51" customWidth="1"/>
    <col min="10228" max="10228" width="41.42578125" style="51" customWidth="1"/>
    <col min="10229" max="10229" width="17.28515625" style="51" customWidth="1"/>
    <col min="10230" max="10231" width="0" style="51" hidden="1" customWidth="1"/>
    <col min="10232" max="10232" width="17.28515625" style="51" customWidth="1"/>
    <col min="10233" max="10234" width="18.7109375" style="51" customWidth="1"/>
    <col min="10235" max="10235" width="12.5703125" style="51" customWidth="1"/>
    <col min="10236" max="10425" width="7.85546875" style="51" customWidth="1"/>
    <col min="10426" max="10482" width="9.140625" style="51"/>
    <col min="10483" max="10483" width="4.85546875" style="51" customWidth="1"/>
    <col min="10484" max="10484" width="41.42578125" style="51" customWidth="1"/>
    <col min="10485" max="10485" width="17.28515625" style="51" customWidth="1"/>
    <col min="10486" max="10487" width="0" style="51" hidden="1" customWidth="1"/>
    <col min="10488" max="10488" width="17.28515625" style="51" customWidth="1"/>
    <col min="10489" max="10490" width="18.7109375" style="51" customWidth="1"/>
    <col min="10491" max="10491" width="12.5703125" style="51" customWidth="1"/>
    <col min="10492" max="10681" width="7.85546875" style="51" customWidth="1"/>
    <col min="10682" max="10738" width="9.140625" style="51"/>
    <col min="10739" max="10739" width="4.85546875" style="51" customWidth="1"/>
    <col min="10740" max="10740" width="41.42578125" style="51" customWidth="1"/>
    <col min="10741" max="10741" width="17.28515625" style="51" customWidth="1"/>
    <col min="10742" max="10743" width="0" style="51" hidden="1" customWidth="1"/>
    <col min="10744" max="10744" width="17.28515625" style="51" customWidth="1"/>
    <col min="10745" max="10746" width="18.7109375" style="51" customWidth="1"/>
    <col min="10747" max="10747" width="12.5703125" style="51" customWidth="1"/>
    <col min="10748" max="10937" width="7.85546875" style="51" customWidth="1"/>
    <col min="10938" max="10994" width="9.140625" style="51"/>
    <col min="10995" max="10995" width="4.85546875" style="51" customWidth="1"/>
    <col min="10996" max="10996" width="41.42578125" style="51" customWidth="1"/>
    <col min="10997" max="10997" width="17.28515625" style="51" customWidth="1"/>
    <col min="10998" max="10999" width="0" style="51" hidden="1" customWidth="1"/>
    <col min="11000" max="11000" width="17.28515625" style="51" customWidth="1"/>
    <col min="11001" max="11002" width="18.7109375" style="51" customWidth="1"/>
    <col min="11003" max="11003" width="12.5703125" style="51" customWidth="1"/>
    <col min="11004" max="11193" width="7.85546875" style="51" customWidth="1"/>
    <col min="11194" max="11250" width="9.140625" style="51"/>
    <col min="11251" max="11251" width="4.85546875" style="51" customWidth="1"/>
    <col min="11252" max="11252" width="41.42578125" style="51" customWidth="1"/>
    <col min="11253" max="11253" width="17.28515625" style="51" customWidth="1"/>
    <col min="11254" max="11255" width="0" style="51" hidden="1" customWidth="1"/>
    <col min="11256" max="11256" width="17.28515625" style="51" customWidth="1"/>
    <col min="11257" max="11258" width="18.7109375" style="51" customWidth="1"/>
    <col min="11259" max="11259" width="12.5703125" style="51" customWidth="1"/>
    <col min="11260" max="11449" width="7.85546875" style="51" customWidth="1"/>
    <col min="11450" max="11506" width="9.140625" style="51"/>
    <col min="11507" max="11507" width="4.85546875" style="51" customWidth="1"/>
    <col min="11508" max="11508" width="41.42578125" style="51" customWidth="1"/>
    <col min="11509" max="11509" width="17.28515625" style="51" customWidth="1"/>
    <col min="11510" max="11511" width="0" style="51" hidden="1" customWidth="1"/>
    <col min="11512" max="11512" width="17.28515625" style="51" customWidth="1"/>
    <col min="11513" max="11514" width="18.7109375" style="51" customWidth="1"/>
    <col min="11515" max="11515" width="12.5703125" style="51" customWidth="1"/>
    <col min="11516" max="11705" width="7.85546875" style="51" customWidth="1"/>
    <col min="11706" max="11762" width="9.140625" style="51"/>
    <col min="11763" max="11763" width="4.85546875" style="51" customWidth="1"/>
    <col min="11764" max="11764" width="41.42578125" style="51" customWidth="1"/>
    <col min="11765" max="11765" width="17.28515625" style="51" customWidth="1"/>
    <col min="11766" max="11767" width="0" style="51" hidden="1" customWidth="1"/>
    <col min="11768" max="11768" width="17.28515625" style="51" customWidth="1"/>
    <col min="11769" max="11770" width="18.7109375" style="51" customWidth="1"/>
    <col min="11771" max="11771" width="12.5703125" style="51" customWidth="1"/>
    <col min="11772" max="11961" width="7.85546875" style="51" customWidth="1"/>
    <col min="11962" max="12018" width="9.140625" style="51"/>
    <col min="12019" max="12019" width="4.85546875" style="51" customWidth="1"/>
    <col min="12020" max="12020" width="41.42578125" style="51" customWidth="1"/>
    <col min="12021" max="12021" width="17.28515625" style="51" customWidth="1"/>
    <col min="12022" max="12023" width="0" style="51" hidden="1" customWidth="1"/>
    <col min="12024" max="12024" width="17.28515625" style="51" customWidth="1"/>
    <col min="12025" max="12026" width="18.7109375" style="51" customWidth="1"/>
    <col min="12027" max="12027" width="12.5703125" style="51" customWidth="1"/>
    <col min="12028" max="12217" width="7.85546875" style="51" customWidth="1"/>
    <col min="12218" max="12274" width="9.140625" style="51"/>
    <col min="12275" max="12275" width="4.85546875" style="51" customWidth="1"/>
    <col min="12276" max="12276" width="41.42578125" style="51" customWidth="1"/>
    <col min="12277" max="12277" width="17.28515625" style="51" customWidth="1"/>
    <col min="12278" max="12279" width="0" style="51" hidden="1" customWidth="1"/>
    <col min="12280" max="12280" width="17.28515625" style="51" customWidth="1"/>
    <col min="12281" max="12282" width="18.7109375" style="51" customWidth="1"/>
    <col min="12283" max="12283" width="12.5703125" style="51" customWidth="1"/>
    <col min="12284" max="12473" width="7.85546875" style="51" customWidth="1"/>
    <col min="12474" max="12530" width="9.140625" style="51"/>
    <col min="12531" max="12531" width="4.85546875" style="51" customWidth="1"/>
    <col min="12532" max="12532" width="41.42578125" style="51" customWidth="1"/>
    <col min="12533" max="12533" width="17.28515625" style="51" customWidth="1"/>
    <col min="12534" max="12535" width="0" style="51" hidden="1" customWidth="1"/>
    <col min="12536" max="12536" width="17.28515625" style="51" customWidth="1"/>
    <col min="12537" max="12538" width="18.7109375" style="51" customWidth="1"/>
    <col min="12539" max="12539" width="12.5703125" style="51" customWidth="1"/>
    <col min="12540" max="12729" width="7.85546875" style="51" customWidth="1"/>
    <col min="12730" max="12786" width="9.140625" style="51"/>
    <col min="12787" max="12787" width="4.85546875" style="51" customWidth="1"/>
    <col min="12788" max="12788" width="41.42578125" style="51" customWidth="1"/>
    <col min="12789" max="12789" width="17.28515625" style="51" customWidth="1"/>
    <col min="12790" max="12791" width="0" style="51" hidden="1" customWidth="1"/>
    <col min="12792" max="12792" width="17.28515625" style="51" customWidth="1"/>
    <col min="12793" max="12794" width="18.7109375" style="51" customWidth="1"/>
    <col min="12795" max="12795" width="12.5703125" style="51" customWidth="1"/>
    <col min="12796" max="12985" width="7.85546875" style="51" customWidth="1"/>
    <col min="12986" max="13042" width="9.140625" style="51"/>
    <col min="13043" max="13043" width="4.85546875" style="51" customWidth="1"/>
    <col min="13044" max="13044" width="41.42578125" style="51" customWidth="1"/>
    <col min="13045" max="13045" width="17.28515625" style="51" customWidth="1"/>
    <col min="13046" max="13047" width="0" style="51" hidden="1" customWidth="1"/>
    <col min="13048" max="13048" width="17.28515625" style="51" customWidth="1"/>
    <col min="13049" max="13050" width="18.7109375" style="51" customWidth="1"/>
    <col min="13051" max="13051" width="12.5703125" style="51" customWidth="1"/>
    <col min="13052" max="13241" width="7.85546875" style="51" customWidth="1"/>
    <col min="13242" max="13298" width="9.140625" style="51"/>
    <col min="13299" max="13299" width="4.85546875" style="51" customWidth="1"/>
    <col min="13300" max="13300" width="41.42578125" style="51" customWidth="1"/>
    <col min="13301" max="13301" width="17.28515625" style="51" customWidth="1"/>
    <col min="13302" max="13303" width="0" style="51" hidden="1" customWidth="1"/>
    <col min="13304" max="13304" width="17.28515625" style="51" customWidth="1"/>
    <col min="13305" max="13306" width="18.7109375" style="51" customWidth="1"/>
    <col min="13307" max="13307" width="12.5703125" style="51" customWidth="1"/>
    <col min="13308" max="13497" width="7.85546875" style="51" customWidth="1"/>
    <col min="13498" max="13554" width="9.140625" style="51"/>
    <col min="13555" max="13555" width="4.85546875" style="51" customWidth="1"/>
    <col min="13556" max="13556" width="41.42578125" style="51" customWidth="1"/>
    <col min="13557" max="13557" width="17.28515625" style="51" customWidth="1"/>
    <col min="13558" max="13559" width="0" style="51" hidden="1" customWidth="1"/>
    <col min="13560" max="13560" width="17.28515625" style="51" customWidth="1"/>
    <col min="13561" max="13562" width="18.7109375" style="51" customWidth="1"/>
    <col min="13563" max="13563" width="12.5703125" style="51" customWidth="1"/>
    <col min="13564" max="13753" width="7.85546875" style="51" customWidth="1"/>
    <col min="13754" max="13810" width="9.140625" style="51"/>
    <col min="13811" max="13811" width="4.85546875" style="51" customWidth="1"/>
    <col min="13812" max="13812" width="41.42578125" style="51" customWidth="1"/>
    <col min="13813" max="13813" width="17.28515625" style="51" customWidth="1"/>
    <col min="13814" max="13815" width="0" style="51" hidden="1" customWidth="1"/>
    <col min="13816" max="13816" width="17.28515625" style="51" customWidth="1"/>
    <col min="13817" max="13818" width="18.7109375" style="51" customWidth="1"/>
    <col min="13819" max="13819" width="12.5703125" style="51" customWidth="1"/>
    <col min="13820" max="14009" width="7.85546875" style="51" customWidth="1"/>
    <col min="14010" max="14066" width="9.140625" style="51"/>
    <col min="14067" max="14067" width="4.85546875" style="51" customWidth="1"/>
    <col min="14068" max="14068" width="41.42578125" style="51" customWidth="1"/>
    <col min="14069" max="14069" width="17.28515625" style="51" customWidth="1"/>
    <col min="14070" max="14071" width="0" style="51" hidden="1" customWidth="1"/>
    <col min="14072" max="14072" width="17.28515625" style="51" customWidth="1"/>
    <col min="14073" max="14074" width="18.7109375" style="51" customWidth="1"/>
    <col min="14075" max="14075" width="12.5703125" style="51" customWidth="1"/>
    <col min="14076" max="14265" width="7.85546875" style="51" customWidth="1"/>
    <col min="14266" max="14322" width="9.140625" style="51"/>
    <col min="14323" max="14323" width="4.85546875" style="51" customWidth="1"/>
    <col min="14324" max="14324" width="41.42578125" style="51" customWidth="1"/>
    <col min="14325" max="14325" width="17.28515625" style="51" customWidth="1"/>
    <col min="14326" max="14327" width="0" style="51" hidden="1" customWidth="1"/>
    <col min="14328" max="14328" width="17.28515625" style="51" customWidth="1"/>
    <col min="14329" max="14330" width="18.7109375" style="51" customWidth="1"/>
    <col min="14331" max="14331" width="12.5703125" style="51" customWidth="1"/>
    <col min="14332" max="14521" width="7.85546875" style="51" customWidth="1"/>
    <col min="14522" max="14578" width="9.140625" style="51"/>
    <col min="14579" max="14579" width="4.85546875" style="51" customWidth="1"/>
    <col min="14580" max="14580" width="41.42578125" style="51" customWidth="1"/>
    <col min="14581" max="14581" width="17.28515625" style="51" customWidth="1"/>
    <col min="14582" max="14583" width="0" style="51" hidden="1" customWidth="1"/>
    <col min="14584" max="14584" width="17.28515625" style="51" customWidth="1"/>
    <col min="14585" max="14586" width="18.7109375" style="51" customWidth="1"/>
    <col min="14587" max="14587" width="12.5703125" style="51" customWidth="1"/>
    <col min="14588" max="14777" width="7.85546875" style="51" customWidth="1"/>
    <col min="14778" max="14834" width="9.140625" style="51"/>
    <col min="14835" max="14835" width="4.85546875" style="51" customWidth="1"/>
    <col min="14836" max="14836" width="41.42578125" style="51" customWidth="1"/>
    <col min="14837" max="14837" width="17.28515625" style="51" customWidth="1"/>
    <col min="14838" max="14839" width="0" style="51" hidden="1" customWidth="1"/>
    <col min="14840" max="14840" width="17.28515625" style="51" customWidth="1"/>
    <col min="14841" max="14842" width="18.7109375" style="51" customWidth="1"/>
    <col min="14843" max="14843" width="12.5703125" style="51" customWidth="1"/>
    <col min="14844" max="15033" width="7.85546875" style="51" customWidth="1"/>
    <col min="15034" max="15090" width="9.140625" style="51"/>
    <col min="15091" max="15091" width="4.85546875" style="51" customWidth="1"/>
    <col min="15092" max="15092" width="41.42578125" style="51" customWidth="1"/>
    <col min="15093" max="15093" width="17.28515625" style="51" customWidth="1"/>
    <col min="15094" max="15095" width="0" style="51" hidden="1" customWidth="1"/>
    <col min="15096" max="15096" width="17.28515625" style="51" customWidth="1"/>
    <col min="15097" max="15098" width="18.7109375" style="51" customWidth="1"/>
    <col min="15099" max="15099" width="12.5703125" style="51" customWidth="1"/>
    <col min="15100" max="15289" width="7.85546875" style="51" customWidth="1"/>
    <col min="15290" max="15346" width="9.140625" style="51"/>
    <col min="15347" max="15347" width="4.85546875" style="51" customWidth="1"/>
    <col min="15348" max="15348" width="41.42578125" style="51" customWidth="1"/>
    <col min="15349" max="15349" width="17.28515625" style="51" customWidth="1"/>
    <col min="15350" max="15351" width="0" style="51" hidden="1" customWidth="1"/>
    <col min="15352" max="15352" width="17.28515625" style="51" customWidth="1"/>
    <col min="15353" max="15354" width="18.7109375" style="51" customWidth="1"/>
    <col min="15355" max="15355" width="12.5703125" style="51" customWidth="1"/>
    <col min="15356" max="15545" width="7.85546875" style="51" customWidth="1"/>
    <col min="15546" max="15602" width="9.140625" style="51"/>
    <col min="15603" max="15603" width="4.85546875" style="51" customWidth="1"/>
    <col min="15604" max="15604" width="41.42578125" style="51" customWidth="1"/>
    <col min="15605" max="15605" width="17.28515625" style="51" customWidth="1"/>
    <col min="15606" max="15607" width="0" style="51" hidden="1" customWidth="1"/>
    <col min="15608" max="15608" width="17.28515625" style="51" customWidth="1"/>
    <col min="15609" max="15610" width="18.7109375" style="51" customWidth="1"/>
    <col min="15611" max="15611" width="12.5703125" style="51" customWidth="1"/>
    <col min="15612" max="15801" width="7.85546875" style="51" customWidth="1"/>
    <col min="15802" max="15858" width="9.140625" style="51"/>
    <col min="15859" max="15859" width="4.85546875" style="51" customWidth="1"/>
    <col min="15860" max="15860" width="41.42578125" style="51" customWidth="1"/>
    <col min="15861" max="15861" width="17.28515625" style="51" customWidth="1"/>
    <col min="15862" max="15863" width="0" style="51" hidden="1" customWidth="1"/>
    <col min="15864" max="15864" width="17.28515625" style="51" customWidth="1"/>
    <col min="15865" max="15866" width="18.7109375" style="51" customWidth="1"/>
    <col min="15867" max="15867" width="12.5703125" style="51" customWidth="1"/>
    <col min="15868" max="16057" width="7.85546875" style="51" customWidth="1"/>
    <col min="16058" max="16114" width="9.140625" style="51"/>
    <col min="16115" max="16115" width="4.85546875" style="51" customWidth="1"/>
    <col min="16116" max="16116" width="41.42578125" style="51" customWidth="1"/>
    <col min="16117" max="16117" width="17.28515625" style="51" customWidth="1"/>
    <col min="16118" max="16119" width="0" style="51" hidden="1" customWidth="1"/>
    <col min="16120" max="16120" width="17.28515625" style="51" customWidth="1"/>
    <col min="16121" max="16122" width="18.7109375" style="51" customWidth="1"/>
    <col min="16123" max="16123" width="12.5703125" style="51" customWidth="1"/>
    <col min="16124" max="16313" width="7.85546875" style="51" customWidth="1"/>
    <col min="16314" max="16384" width="9.140625" style="51"/>
  </cols>
  <sheetData>
    <row r="1" spans="1:12" ht="15.75">
      <c r="A1" s="299" t="s">
        <v>0</v>
      </c>
      <c r="B1" s="299"/>
      <c r="C1" s="299"/>
      <c r="D1" s="299"/>
      <c r="E1" s="299"/>
      <c r="F1" s="299"/>
      <c r="G1" s="299"/>
      <c r="H1" s="299"/>
    </row>
    <row r="2" spans="1:12" ht="15.75">
      <c r="A2" s="299" t="s">
        <v>34</v>
      </c>
      <c r="B2" s="299"/>
      <c r="C2" s="299"/>
      <c r="D2" s="299"/>
      <c r="E2" s="299"/>
      <c r="F2" s="299"/>
      <c r="G2" s="299"/>
      <c r="H2" s="299"/>
    </row>
    <row r="3" spans="1:12" ht="15.75">
      <c r="A3" s="300" t="str">
        <f>'31.7'!A2:H2</f>
        <v>по состоянию на 31.07.2020 года</v>
      </c>
      <c r="B3" s="300"/>
      <c r="C3" s="300"/>
      <c r="D3" s="300"/>
      <c r="E3" s="300"/>
      <c r="F3" s="300"/>
      <c r="G3" s="300"/>
      <c r="H3" s="300"/>
    </row>
    <row r="4" spans="1:12" ht="15.75" thickBot="1">
      <c r="A4" s="71"/>
      <c r="B4" s="71"/>
      <c r="C4" s="72"/>
      <c r="D4" s="73"/>
      <c r="E4" s="71"/>
      <c r="F4" s="74"/>
      <c r="G4" s="75"/>
      <c r="H4" s="76" t="s">
        <v>1</v>
      </c>
    </row>
    <row r="5" spans="1:12" s="11" customFormat="1" ht="66" customHeight="1" thickBot="1">
      <c r="A5" s="7" t="s">
        <v>2</v>
      </c>
      <c r="B5" s="7" t="s">
        <v>3</v>
      </c>
      <c r="C5" s="8" t="s">
        <v>76</v>
      </c>
      <c r="D5" s="7" t="str">
        <f>'31.7'!D4</f>
        <v>Кассовый план 
на январь-июль                                        2020 года</v>
      </c>
      <c r="E5" s="9" t="s">
        <v>5</v>
      </c>
      <c r="F5" s="9" t="s">
        <v>6</v>
      </c>
      <c r="G5" s="10" t="s">
        <v>7</v>
      </c>
      <c r="H5" s="10" t="s">
        <v>8</v>
      </c>
    </row>
    <row r="6" spans="1:12" s="82" customFormat="1" ht="13.5" thickBot="1">
      <c r="A6" s="77">
        <v>1</v>
      </c>
      <c r="B6" s="78">
        <v>2</v>
      </c>
      <c r="C6" s="78">
        <v>3</v>
      </c>
      <c r="D6" s="78">
        <v>4</v>
      </c>
      <c r="E6" s="78">
        <v>5</v>
      </c>
      <c r="F6" s="79">
        <v>6</v>
      </c>
      <c r="G6" s="80">
        <v>7</v>
      </c>
      <c r="H6" s="81">
        <v>8</v>
      </c>
      <c r="J6" s="30"/>
      <c r="K6" s="25"/>
      <c r="L6" s="60">
        <v>4604976.83</v>
      </c>
    </row>
    <row r="7" spans="1:12" s="85" customFormat="1">
      <c r="A7" s="19">
        <v>600</v>
      </c>
      <c r="B7" s="20" t="s">
        <v>12</v>
      </c>
      <c r="C7" s="83">
        <f t="shared" ref="C7:E22" si="0">I7</f>
        <v>63287091.090000004</v>
      </c>
      <c r="D7" s="84">
        <f t="shared" si="0"/>
        <v>33008195.93</v>
      </c>
      <c r="E7" s="83">
        <f t="shared" si="0"/>
        <v>33008195.93</v>
      </c>
      <c r="F7" s="83">
        <f t="shared" ref="F7:F22" si="1">E7-D7</f>
        <v>0</v>
      </c>
      <c r="G7" s="23">
        <f t="shared" ref="G7:G23" si="2">ROUND(E7/D7*100,1)</f>
        <v>100</v>
      </c>
      <c r="H7" s="23">
        <f t="shared" ref="H7:H23" si="3">ROUND(E7/C7*100,1)</f>
        <v>52.2</v>
      </c>
      <c r="I7" s="271">
        <v>63287091.090000004</v>
      </c>
      <c r="J7" s="265">
        <v>33008195.93</v>
      </c>
      <c r="K7" s="268">
        <v>33008195.93</v>
      </c>
      <c r="L7" s="60">
        <v>15795534.550000001</v>
      </c>
    </row>
    <row r="8" spans="1:12" s="86" customFormat="1">
      <c r="A8" s="27">
        <v>601</v>
      </c>
      <c r="B8" s="28" t="s">
        <v>13</v>
      </c>
      <c r="C8" s="83">
        <f t="shared" si="0"/>
        <v>337934726.82999998</v>
      </c>
      <c r="D8" s="84">
        <f t="shared" si="0"/>
        <v>170163163.98000002</v>
      </c>
      <c r="E8" s="83">
        <f t="shared" si="0"/>
        <v>170119094.31999999</v>
      </c>
      <c r="F8" s="83">
        <f t="shared" si="1"/>
        <v>-44069.660000026226</v>
      </c>
      <c r="G8" s="23">
        <f t="shared" si="2"/>
        <v>100</v>
      </c>
      <c r="H8" s="23">
        <f t="shared" si="3"/>
        <v>50.3</v>
      </c>
      <c r="I8" s="270">
        <v>337934726.82999998</v>
      </c>
      <c r="J8" s="265">
        <v>170163163.98000002</v>
      </c>
      <c r="K8" s="267">
        <v>170119094.31999999</v>
      </c>
      <c r="L8" s="60">
        <v>17865554.039999999</v>
      </c>
    </row>
    <row r="9" spans="1:12" s="86" customFormat="1" ht="30">
      <c r="A9" s="19">
        <v>602</v>
      </c>
      <c r="B9" s="20" t="s">
        <v>14</v>
      </c>
      <c r="C9" s="83">
        <f t="shared" si="0"/>
        <v>97944247.109999999</v>
      </c>
      <c r="D9" s="84">
        <f t="shared" si="0"/>
        <v>50219192.340000004</v>
      </c>
      <c r="E9" s="83">
        <f t="shared" si="0"/>
        <v>50219192.340000004</v>
      </c>
      <c r="F9" s="83">
        <f t="shared" si="1"/>
        <v>0</v>
      </c>
      <c r="G9" s="23">
        <f t="shared" si="2"/>
        <v>100</v>
      </c>
      <c r="H9" s="23">
        <f t="shared" si="3"/>
        <v>51.3</v>
      </c>
      <c r="I9" s="270">
        <v>97944247.109999999</v>
      </c>
      <c r="J9" s="265">
        <v>50219192.340000004</v>
      </c>
      <c r="K9" s="267">
        <v>50219192.340000004</v>
      </c>
      <c r="L9" s="60">
        <v>14813429.74</v>
      </c>
    </row>
    <row r="10" spans="1:12" s="86" customFormat="1" ht="30">
      <c r="A10" s="19">
        <v>604</v>
      </c>
      <c r="B10" s="20" t="s">
        <v>15</v>
      </c>
      <c r="C10" s="83">
        <f t="shared" si="0"/>
        <v>301475188.5</v>
      </c>
      <c r="D10" s="84">
        <f t="shared" si="0"/>
        <v>110942931.83999999</v>
      </c>
      <c r="E10" s="83">
        <f t="shared" si="0"/>
        <v>110942931.84</v>
      </c>
      <c r="F10" s="83">
        <f t="shared" si="1"/>
        <v>0</v>
      </c>
      <c r="G10" s="23">
        <f t="shared" si="2"/>
        <v>100</v>
      </c>
      <c r="H10" s="23">
        <f t="shared" si="3"/>
        <v>36.799999999999997</v>
      </c>
      <c r="I10" s="270">
        <v>301475188.5</v>
      </c>
      <c r="J10" s="265">
        <v>110942931.83999999</v>
      </c>
      <c r="K10" s="267">
        <v>110942931.84</v>
      </c>
      <c r="L10" s="60">
        <v>2535466.98</v>
      </c>
    </row>
    <row r="11" spans="1:12" s="86" customFormat="1" ht="30">
      <c r="A11" s="19">
        <v>605</v>
      </c>
      <c r="B11" s="20" t="s">
        <v>16</v>
      </c>
      <c r="C11" s="83">
        <f t="shared" si="0"/>
        <v>39427367.350000001</v>
      </c>
      <c r="D11" s="84">
        <f t="shared" si="0"/>
        <v>20470792.989999998</v>
      </c>
      <c r="E11" s="83">
        <f t="shared" si="0"/>
        <v>20470792.989999998</v>
      </c>
      <c r="F11" s="83">
        <f t="shared" si="1"/>
        <v>0</v>
      </c>
      <c r="G11" s="23">
        <f t="shared" si="2"/>
        <v>100</v>
      </c>
      <c r="H11" s="23">
        <f t="shared" si="3"/>
        <v>51.9</v>
      </c>
      <c r="I11" s="270">
        <v>39427367.350000001</v>
      </c>
      <c r="J11" s="265">
        <v>20470792.989999998</v>
      </c>
      <c r="K11" s="267">
        <v>20470792.989999998</v>
      </c>
      <c r="L11" s="60">
        <v>365126808.76999998</v>
      </c>
    </row>
    <row r="12" spans="1:12" s="86" customFormat="1">
      <c r="A12" s="19">
        <v>606</v>
      </c>
      <c r="B12" s="20" t="s">
        <v>17</v>
      </c>
      <c r="C12" s="83">
        <f t="shared" si="0"/>
        <v>2068423782.9200001</v>
      </c>
      <c r="D12" s="84">
        <f t="shared" si="0"/>
        <v>1112177278.21</v>
      </c>
      <c r="E12" s="83">
        <f t="shared" si="0"/>
        <v>1112095306.21</v>
      </c>
      <c r="F12" s="83">
        <f t="shared" si="1"/>
        <v>-81972</v>
      </c>
      <c r="G12" s="23">
        <f t="shared" si="2"/>
        <v>100</v>
      </c>
      <c r="H12" s="23">
        <f t="shared" si="3"/>
        <v>53.8</v>
      </c>
      <c r="I12" s="270">
        <v>2068423782.9200001</v>
      </c>
      <c r="J12" s="265">
        <v>1112177278.21</v>
      </c>
      <c r="K12" s="267">
        <v>1112095306.21</v>
      </c>
      <c r="L12" s="60">
        <v>32801496.77</v>
      </c>
    </row>
    <row r="13" spans="1:12" s="86" customFormat="1" ht="32.25" customHeight="1">
      <c r="A13" s="19">
        <v>607</v>
      </c>
      <c r="B13" s="20" t="s">
        <v>18</v>
      </c>
      <c r="C13" s="83">
        <f t="shared" si="0"/>
        <v>463193542.94999999</v>
      </c>
      <c r="D13" s="84">
        <f t="shared" si="0"/>
        <v>249613220.38</v>
      </c>
      <c r="E13" s="83">
        <f t="shared" si="0"/>
        <v>249613220.38</v>
      </c>
      <c r="F13" s="83">
        <f t="shared" si="1"/>
        <v>0</v>
      </c>
      <c r="G13" s="23">
        <f t="shared" si="2"/>
        <v>100</v>
      </c>
      <c r="H13" s="23">
        <f t="shared" si="3"/>
        <v>53.9</v>
      </c>
      <c r="I13" s="270">
        <v>463193542.94999999</v>
      </c>
      <c r="J13" s="265">
        <v>249613220.38</v>
      </c>
      <c r="K13" s="267">
        <v>249613220.38</v>
      </c>
      <c r="L13" s="60">
        <v>310665465.75999999</v>
      </c>
    </row>
    <row r="14" spans="1:12" s="86" customFormat="1" ht="30">
      <c r="A14" s="19">
        <v>609</v>
      </c>
      <c r="B14" s="20" t="s">
        <v>19</v>
      </c>
      <c r="C14" s="83">
        <f t="shared" si="0"/>
        <v>56376463.520000003</v>
      </c>
      <c r="D14" s="84">
        <f t="shared" si="0"/>
        <v>28194143.559999999</v>
      </c>
      <c r="E14" s="83">
        <f t="shared" si="0"/>
        <v>28193964.84</v>
      </c>
      <c r="F14" s="83">
        <f t="shared" si="1"/>
        <v>-178.71999999880791</v>
      </c>
      <c r="G14" s="23">
        <f t="shared" si="2"/>
        <v>100</v>
      </c>
      <c r="H14" s="23">
        <f t="shared" si="3"/>
        <v>50</v>
      </c>
      <c r="I14" s="270">
        <v>56376463.520000003</v>
      </c>
      <c r="J14" s="265">
        <v>28194143.559999999</v>
      </c>
      <c r="K14" s="267">
        <v>28193964.84</v>
      </c>
      <c r="L14" s="60">
        <v>17101749.670000002</v>
      </c>
    </row>
    <row r="15" spans="1:12" s="86" customFormat="1" ht="30">
      <c r="A15" s="19">
        <v>611</v>
      </c>
      <c r="B15" s="20" t="s">
        <v>20</v>
      </c>
      <c r="C15" s="83">
        <f t="shared" si="0"/>
        <v>223616060.22</v>
      </c>
      <c r="D15" s="84">
        <f t="shared" si="0"/>
        <v>117711988.67</v>
      </c>
      <c r="E15" s="83">
        <f t="shared" si="0"/>
        <v>117711988.67</v>
      </c>
      <c r="F15" s="83">
        <f t="shared" si="1"/>
        <v>0</v>
      </c>
      <c r="G15" s="23">
        <f t="shared" si="2"/>
        <v>100</v>
      </c>
      <c r="H15" s="23">
        <f t="shared" si="3"/>
        <v>52.6</v>
      </c>
      <c r="I15" s="270">
        <v>223616060.22</v>
      </c>
      <c r="J15" s="265">
        <v>117711988.67</v>
      </c>
      <c r="K15" s="267">
        <v>117711988.67</v>
      </c>
      <c r="L15" s="60">
        <v>10341200.17</v>
      </c>
    </row>
    <row r="16" spans="1:12" s="86" customFormat="1">
      <c r="A16" s="19">
        <v>617</v>
      </c>
      <c r="B16" s="20" t="s">
        <v>21</v>
      </c>
      <c r="C16" s="83">
        <f t="shared" si="0"/>
        <v>153174376.11000001</v>
      </c>
      <c r="D16" s="84">
        <f t="shared" si="0"/>
        <v>77856425.930000007</v>
      </c>
      <c r="E16" s="83">
        <f t="shared" si="0"/>
        <v>77856423.930000007</v>
      </c>
      <c r="F16" s="83">
        <f t="shared" si="1"/>
        <v>-2</v>
      </c>
      <c r="G16" s="23">
        <f t="shared" si="2"/>
        <v>100</v>
      </c>
      <c r="H16" s="23">
        <f t="shared" si="3"/>
        <v>50.8</v>
      </c>
      <c r="I16" s="270">
        <v>153174376.11000001</v>
      </c>
      <c r="J16" s="265">
        <v>77856425.930000007</v>
      </c>
      <c r="K16" s="267">
        <v>77856423.930000007</v>
      </c>
      <c r="L16" s="60">
        <v>9102732.5</v>
      </c>
    </row>
    <row r="17" spans="1:15" s="86" customFormat="1">
      <c r="A17" s="19">
        <v>618</v>
      </c>
      <c r="B17" s="20" t="s">
        <v>22</v>
      </c>
      <c r="C17" s="83">
        <f t="shared" si="0"/>
        <v>137140679.58000001</v>
      </c>
      <c r="D17" s="84">
        <f t="shared" si="0"/>
        <v>62362392.340000004</v>
      </c>
      <c r="E17" s="83">
        <f t="shared" si="0"/>
        <v>62362392.340000004</v>
      </c>
      <c r="F17" s="83">
        <f t="shared" si="1"/>
        <v>0</v>
      </c>
      <c r="G17" s="23">
        <f t="shared" si="2"/>
        <v>100</v>
      </c>
      <c r="H17" s="23">
        <f t="shared" si="3"/>
        <v>45.5</v>
      </c>
      <c r="I17" s="270">
        <v>137140679.58000001</v>
      </c>
      <c r="J17" s="265">
        <v>62362392.340000004</v>
      </c>
      <c r="K17" s="267">
        <v>62362392.340000004</v>
      </c>
      <c r="L17" s="60">
        <v>41053125.719999999</v>
      </c>
    </row>
    <row r="18" spans="1:15" s="86" customFormat="1">
      <c r="A18" s="19">
        <v>619</v>
      </c>
      <c r="B18" s="20" t="s">
        <v>23</v>
      </c>
      <c r="C18" s="83">
        <f t="shared" si="0"/>
        <v>292269115.75</v>
      </c>
      <c r="D18" s="84">
        <f t="shared" si="0"/>
        <v>146679208.12</v>
      </c>
      <c r="E18" s="83">
        <f t="shared" si="0"/>
        <v>145435143.99000001</v>
      </c>
      <c r="F18" s="83">
        <f t="shared" si="1"/>
        <v>-1244064.1299999952</v>
      </c>
      <c r="G18" s="23">
        <f t="shared" si="2"/>
        <v>99.2</v>
      </c>
      <c r="H18" s="23">
        <f t="shared" si="3"/>
        <v>49.8</v>
      </c>
      <c r="I18" s="270">
        <v>292269115.75</v>
      </c>
      <c r="J18" s="265">
        <v>146679208.12</v>
      </c>
      <c r="K18" s="267">
        <v>145435143.99000001</v>
      </c>
      <c r="L18" s="60">
        <v>64849861.93</v>
      </c>
    </row>
    <row r="19" spans="1:15" s="86" customFormat="1" ht="30">
      <c r="A19" s="19">
        <v>620</v>
      </c>
      <c r="B19" s="20" t="s">
        <v>24</v>
      </c>
      <c r="C19" s="83">
        <f t="shared" si="0"/>
        <v>760866542.57000005</v>
      </c>
      <c r="D19" s="84">
        <f t="shared" si="0"/>
        <v>440347674.86000001</v>
      </c>
      <c r="E19" s="83">
        <f t="shared" si="0"/>
        <v>440347674.85000002</v>
      </c>
      <c r="F19" s="83">
        <f t="shared" si="1"/>
        <v>-9.9999904632568359E-3</v>
      </c>
      <c r="G19" s="23">
        <f t="shared" si="2"/>
        <v>100</v>
      </c>
      <c r="H19" s="23">
        <f t="shared" si="3"/>
        <v>57.9</v>
      </c>
      <c r="I19" s="270">
        <v>760866542.57000005</v>
      </c>
      <c r="J19" s="265">
        <v>440347674.86000001</v>
      </c>
      <c r="K19" s="267">
        <v>440347674.85000002</v>
      </c>
      <c r="L19" s="60">
        <v>8942567.2899999991</v>
      </c>
    </row>
    <row r="20" spans="1:15" s="86" customFormat="1" ht="30">
      <c r="A20" s="19">
        <v>621</v>
      </c>
      <c r="B20" s="20" t="s">
        <v>25</v>
      </c>
      <c r="C20" s="83">
        <f t="shared" si="0"/>
        <v>203606015.12</v>
      </c>
      <c r="D20" s="84">
        <f t="shared" si="0"/>
        <v>51972219.579999998</v>
      </c>
      <c r="E20" s="83">
        <f t="shared" si="0"/>
        <v>50534519.780000001</v>
      </c>
      <c r="F20" s="83">
        <f t="shared" si="1"/>
        <v>-1437699.799999997</v>
      </c>
      <c r="G20" s="23">
        <f t="shared" si="2"/>
        <v>97.2</v>
      </c>
      <c r="H20" s="23">
        <f t="shared" si="3"/>
        <v>24.8</v>
      </c>
      <c r="I20" s="270">
        <v>203606015.12</v>
      </c>
      <c r="J20" s="265">
        <v>51972219.579999998</v>
      </c>
      <c r="K20" s="267">
        <v>50534519.780000001</v>
      </c>
      <c r="L20" s="60">
        <v>9935599.0299999993</v>
      </c>
    </row>
    <row r="21" spans="1:15" s="86" customFormat="1" ht="30.75" thickBot="1">
      <c r="A21" s="31">
        <v>624</v>
      </c>
      <c r="B21" s="32" t="s">
        <v>26</v>
      </c>
      <c r="C21" s="83">
        <f t="shared" si="0"/>
        <v>101855964.26000001</v>
      </c>
      <c r="D21" s="84">
        <f t="shared" si="0"/>
        <v>50532295.430000007</v>
      </c>
      <c r="E21" s="83">
        <f t="shared" si="0"/>
        <v>50532295.43</v>
      </c>
      <c r="F21" s="83">
        <f t="shared" si="1"/>
        <v>0</v>
      </c>
      <c r="G21" s="87">
        <f t="shared" si="2"/>
        <v>100</v>
      </c>
      <c r="H21" s="87">
        <f t="shared" si="3"/>
        <v>49.6</v>
      </c>
      <c r="I21" s="270">
        <v>101855964.26000001</v>
      </c>
      <c r="J21" s="265">
        <v>50532295.430000007</v>
      </c>
      <c r="K21" s="267">
        <v>50532295.43</v>
      </c>
      <c r="L21" s="70">
        <v>1503111.74</v>
      </c>
    </row>
    <row r="22" spans="1:15" s="86" customFormat="1" ht="15.75" thickBot="1">
      <c r="A22" s="31">
        <v>643</v>
      </c>
      <c r="B22" s="32" t="s">
        <v>27</v>
      </c>
      <c r="C22" s="83">
        <f t="shared" si="0"/>
        <v>17160730</v>
      </c>
      <c r="D22" s="84">
        <f t="shared" si="0"/>
        <v>9634109.9900000002</v>
      </c>
      <c r="E22" s="83">
        <f t="shared" si="0"/>
        <v>9634109.9900000002</v>
      </c>
      <c r="F22" s="83">
        <f t="shared" si="1"/>
        <v>0</v>
      </c>
      <c r="G22" s="88">
        <f t="shared" si="2"/>
        <v>100</v>
      </c>
      <c r="H22" s="89">
        <f t="shared" si="3"/>
        <v>56.1</v>
      </c>
      <c r="I22" s="269">
        <v>17160730</v>
      </c>
      <c r="J22" s="265">
        <v>9634109.9900000002</v>
      </c>
      <c r="K22" s="266">
        <v>9634109.9900000002</v>
      </c>
      <c r="L22" s="90"/>
    </row>
    <row r="23" spans="1:15" s="96" customFormat="1" ht="15.75" thickBot="1">
      <c r="A23" s="301" t="s">
        <v>28</v>
      </c>
      <c r="B23" s="302"/>
      <c r="C23" s="91">
        <f>SUM(C7:C22)</f>
        <v>5317751893.8800001</v>
      </c>
      <c r="D23" s="92">
        <f>SUM(D7:D22)</f>
        <v>2731885234.1499996</v>
      </c>
      <c r="E23" s="91">
        <f>SUM(E7:E22)</f>
        <v>2729077247.8299999</v>
      </c>
      <c r="F23" s="91">
        <f>SUM(F7:F22)</f>
        <v>-2807986.3200000077</v>
      </c>
      <c r="G23" s="93">
        <f t="shared" si="2"/>
        <v>99.9</v>
      </c>
      <c r="H23" s="94">
        <f t="shared" si="3"/>
        <v>51.3</v>
      </c>
      <c r="I23" s="91">
        <f>SUM(I7:I22)</f>
        <v>5317751893.8800001</v>
      </c>
      <c r="J23" s="171">
        <f>SUM(J7:J22)</f>
        <v>2731885234.1499996</v>
      </c>
      <c r="K23" s="95">
        <f>SUM(K7:K22)</f>
        <v>2729077247.8299999</v>
      </c>
      <c r="L23" s="90"/>
    </row>
    <row r="24" spans="1:15" ht="15.75" thickBot="1">
      <c r="A24" s="47"/>
      <c r="B24" s="47"/>
      <c r="C24" s="48"/>
      <c r="D24" s="48"/>
      <c r="E24" s="47"/>
      <c r="F24" s="50"/>
      <c r="G24" s="97"/>
      <c r="I24" s="98">
        <f>C23-E23</f>
        <v>2588674646.0500002</v>
      </c>
    </row>
    <row r="25" spans="1:15" ht="15.75">
      <c r="A25" s="99"/>
      <c r="B25" s="47"/>
      <c r="C25" s="48"/>
      <c r="D25" s="48"/>
      <c r="E25" s="47"/>
      <c r="F25" s="50"/>
      <c r="G25" s="97"/>
      <c r="J25" s="52"/>
      <c r="K25" s="53"/>
      <c r="L25" s="54"/>
      <c r="M25" s="54"/>
      <c r="N25" s="55"/>
      <c r="O25" s="56"/>
    </row>
    <row r="26" spans="1:15" ht="15.75">
      <c r="A26" s="99"/>
      <c r="B26" s="47"/>
      <c r="C26" s="48"/>
      <c r="D26" s="48"/>
      <c r="E26" s="47"/>
      <c r="F26" s="50"/>
      <c r="G26" s="97"/>
      <c r="J26" s="57">
        <v>600</v>
      </c>
      <c r="K26" s="30">
        <v>8091423.9600000009</v>
      </c>
      <c r="L26" s="58"/>
      <c r="M26" s="58"/>
      <c r="N26" s="59"/>
      <c r="O26" s="60"/>
    </row>
    <row r="27" spans="1:15" ht="15.75">
      <c r="A27" s="99"/>
      <c r="B27" s="47"/>
      <c r="C27" s="100"/>
      <c r="D27" s="48"/>
      <c r="E27" s="101"/>
      <c r="F27" s="50"/>
      <c r="G27" s="97"/>
      <c r="H27" s="102"/>
      <c r="J27" s="57">
        <v>601</v>
      </c>
      <c r="K27" s="30">
        <v>32695769.75</v>
      </c>
      <c r="L27" s="58"/>
      <c r="M27" s="58"/>
      <c r="N27" s="59"/>
      <c r="O27" s="60"/>
    </row>
    <row r="28" spans="1:15" ht="15.75">
      <c r="A28" s="99"/>
      <c r="B28" s="99"/>
      <c r="C28" s="99"/>
      <c r="D28" s="99"/>
      <c r="E28" s="99"/>
      <c r="F28" s="99"/>
      <c r="G28" s="103"/>
      <c r="H28" s="102" t="e">
        <f>#REF!</f>
        <v>#REF!</v>
      </c>
      <c r="J28" s="57">
        <v>602</v>
      </c>
      <c r="K28" s="30">
        <v>20047681.310000002</v>
      </c>
      <c r="L28" s="58"/>
      <c r="M28" s="58"/>
      <c r="N28" s="59"/>
      <c r="O28" s="60"/>
    </row>
    <row r="29" spans="1:15" s="103" customFormat="1" ht="15.75">
      <c r="A29" s="46"/>
      <c r="B29" s="99"/>
      <c r="C29" s="99"/>
      <c r="D29" s="99"/>
      <c r="E29" s="99"/>
      <c r="F29" s="99"/>
      <c r="H29" s="102"/>
      <c r="J29" s="57">
        <v>604</v>
      </c>
      <c r="K29" s="30">
        <v>28518641.23</v>
      </c>
      <c r="L29" s="58"/>
      <c r="M29" s="58"/>
      <c r="N29" s="59"/>
      <c r="O29" s="60"/>
    </row>
    <row r="30" spans="1:15">
      <c r="A30" s="50"/>
      <c r="B30" s="50"/>
      <c r="C30" s="48"/>
      <c r="D30" s="48"/>
      <c r="E30" s="50"/>
      <c r="F30" s="50"/>
      <c r="G30" s="97"/>
      <c r="J30" s="57">
        <v>605</v>
      </c>
      <c r="K30" s="30">
        <v>3530066.44</v>
      </c>
      <c r="L30" s="58"/>
      <c r="M30" s="58"/>
      <c r="N30" s="59"/>
      <c r="O30" s="60"/>
    </row>
    <row r="31" spans="1:15" ht="15.75" thickBot="1">
      <c r="C31" s="105">
        <v>5617702701.9099998</v>
      </c>
      <c r="D31" s="106">
        <v>1293982671.47</v>
      </c>
      <c r="E31" s="107">
        <v>445386416.89999998</v>
      </c>
      <c r="F31" s="107">
        <v>-610914.68999999017</v>
      </c>
      <c r="G31" s="104">
        <v>99.9</v>
      </c>
      <c r="H31" s="51">
        <v>28</v>
      </c>
      <c r="J31" s="57">
        <v>606</v>
      </c>
      <c r="K31" s="30">
        <v>232553314.06</v>
      </c>
      <c r="L31" s="58"/>
      <c r="M31" s="58"/>
      <c r="N31" s="59"/>
      <c r="O31" s="60"/>
    </row>
    <row r="32" spans="1:15">
      <c r="C32" s="108">
        <f>C23-C31</f>
        <v>-299950808.02999973</v>
      </c>
      <c r="D32" s="108">
        <f>D23-D31</f>
        <v>1437902562.6799996</v>
      </c>
      <c r="E32" s="108">
        <f>E23-E31</f>
        <v>2283690830.9299998</v>
      </c>
      <c r="F32" s="108">
        <f>F23-F31</f>
        <v>-2197071.6300000176</v>
      </c>
      <c r="J32" s="57">
        <v>607</v>
      </c>
      <c r="K32" s="30">
        <v>39307067.539999999</v>
      </c>
      <c r="L32" s="58"/>
      <c r="M32" s="58"/>
      <c r="N32" s="59"/>
      <c r="O32" s="60"/>
    </row>
    <row r="33" spans="1:15">
      <c r="C33" s="109"/>
      <c r="J33" s="57">
        <v>609</v>
      </c>
      <c r="K33" s="30">
        <v>5506153.4299999997</v>
      </c>
      <c r="L33" s="58"/>
      <c r="M33" s="58"/>
      <c r="N33" s="59"/>
      <c r="O33" s="60"/>
    </row>
    <row r="34" spans="1:15">
      <c r="C34" s="111"/>
      <c r="D34" s="111"/>
      <c r="E34" s="112"/>
      <c r="F34" s="113"/>
      <c r="J34" s="57">
        <v>611</v>
      </c>
      <c r="K34" s="30">
        <v>22382766.379999999</v>
      </c>
      <c r="L34" s="58"/>
      <c r="M34" s="58"/>
      <c r="N34" s="59"/>
      <c r="O34" s="60"/>
    </row>
    <row r="35" spans="1:15">
      <c r="J35" s="57">
        <v>617</v>
      </c>
      <c r="K35" s="30">
        <v>21391799.199999999</v>
      </c>
      <c r="L35" s="58"/>
      <c r="M35" s="58"/>
      <c r="N35" s="59"/>
      <c r="O35" s="60"/>
    </row>
    <row r="36" spans="1:15">
      <c r="C36" s="111"/>
      <c r="J36" s="57">
        <v>618</v>
      </c>
      <c r="K36" s="30">
        <v>13303621.34</v>
      </c>
      <c r="L36" s="58"/>
      <c r="M36" s="58"/>
      <c r="N36" s="59"/>
      <c r="O36" s="60"/>
    </row>
    <row r="37" spans="1:15">
      <c r="A37" s="51"/>
      <c r="B37" s="51"/>
      <c r="C37" s="111"/>
      <c r="D37" s="51"/>
      <c r="E37" s="51"/>
      <c r="F37" s="51"/>
      <c r="G37" s="51"/>
      <c r="J37" s="57">
        <v>619</v>
      </c>
      <c r="K37" s="30">
        <v>57713794.549999997</v>
      </c>
      <c r="L37" s="58"/>
      <c r="M37" s="58"/>
      <c r="N37" s="59"/>
      <c r="O37" s="60"/>
    </row>
    <row r="38" spans="1:15">
      <c r="J38" s="57">
        <v>620</v>
      </c>
      <c r="K38" s="30">
        <v>101844272.27000001</v>
      </c>
      <c r="L38" s="58"/>
      <c r="M38" s="58"/>
      <c r="N38" s="59"/>
      <c r="O38" s="60"/>
    </row>
    <row r="39" spans="1:15">
      <c r="C39" s="111"/>
      <c r="J39" s="57">
        <v>621</v>
      </c>
      <c r="K39" s="30">
        <v>82430477.519999996</v>
      </c>
      <c r="L39" s="58"/>
      <c r="M39" s="58"/>
      <c r="N39" s="59"/>
      <c r="O39" s="60"/>
    </row>
    <row r="40" spans="1:15">
      <c r="C40" s="114"/>
      <c r="J40" s="57">
        <v>624</v>
      </c>
      <c r="K40" s="30">
        <v>11891972.24</v>
      </c>
      <c r="L40" s="58"/>
      <c r="M40" s="58"/>
      <c r="N40" s="59"/>
      <c r="O40" s="60"/>
    </row>
    <row r="41" spans="1:15" ht="15.75" thickBot="1">
      <c r="J41" s="57">
        <v>643</v>
      </c>
      <c r="K41" s="30">
        <v>1889444</v>
      </c>
      <c r="L41" s="68"/>
      <c r="M41" s="68"/>
      <c r="N41" s="69"/>
      <c r="O41" s="70"/>
    </row>
  </sheetData>
  <mergeCells count="4">
    <mergeCell ref="A1:H1"/>
    <mergeCell ref="A2:H2"/>
    <mergeCell ref="A3:H3"/>
    <mergeCell ref="A23:B23"/>
  </mergeCells>
  <pageMargins left="0.74803149606299213" right="0.23622047244094491" top="0.86614173228346458" bottom="0.35433070866141736" header="0.31496062992125984" footer="0.31496062992125984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P43"/>
  <sheetViews>
    <sheetView view="pageBreakPreview" zoomScale="80" zoomScaleNormal="85" zoomScaleSheetLayoutView="80" workbookViewId="0">
      <selection activeCell="B10" sqref="B10"/>
    </sheetView>
  </sheetViews>
  <sheetFormatPr defaultRowHeight="15"/>
  <cols>
    <col min="1" max="1" width="6" style="5" customWidth="1"/>
    <col min="2" max="2" width="56.85546875" style="5" customWidth="1"/>
    <col min="3" max="3" width="18.42578125" style="63" customWidth="1"/>
    <col min="4" max="4" width="20.85546875" style="63" customWidth="1"/>
    <col min="5" max="5" width="18.7109375" style="42" customWidth="1"/>
    <col min="6" max="6" width="20.140625" style="5" customWidth="1"/>
    <col min="7" max="7" width="16" style="5" customWidth="1"/>
    <col min="8" max="8" width="10.28515625" style="1" customWidth="1"/>
    <col min="9" max="9" width="19.140625" style="1" customWidth="1"/>
    <col min="10" max="10" width="7.85546875" style="1" customWidth="1"/>
    <col min="11" max="11" width="15.42578125" style="1" customWidth="1"/>
    <col min="12" max="12" width="13.28515625" style="1" customWidth="1"/>
    <col min="13" max="190" width="7.85546875" style="1" customWidth="1"/>
    <col min="191" max="247" width="9.140625" style="1"/>
    <col min="248" max="248" width="4.85546875" style="1" customWidth="1"/>
    <col min="249" max="249" width="41.42578125" style="1" customWidth="1"/>
    <col min="250" max="250" width="17.28515625" style="1" customWidth="1"/>
    <col min="251" max="252" width="0" style="1" hidden="1" customWidth="1"/>
    <col min="253" max="253" width="17.28515625" style="1" customWidth="1"/>
    <col min="254" max="255" width="18.7109375" style="1" customWidth="1"/>
    <col min="256" max="256" width="12.5703125" style="1" customWidth="1"/>
    <col min="257" max="446" width="7.85546875" style="1" customWidth="1"/>
    <col min="447" max="503" width="9.140625" style="1"/>
    <col min="504" max="504" width="4.85546875" style="1" customWidth="1"/>
    <col min="505" max="505" width="41.42578125" style="1" customWidth="1"/>
    <col min="506" max="506" width="17.28515625" style="1" customWidth="1"/>
    <col min="507" max="508" width="0" style="1" hidden="1" customWidth="1"/>
    <col min="509" max="509" width="17.28515625" style="1" customWidth="1"/>
    <col min="510" max="511" width="18.7109375" style="1" customWidth="1"/>
    <col min="512" max="512" width="12.5703125" style="1" customWidth="1"/>
    <col min="513" max="702" width="7.85546875" style="1" customWidth="1"/>
    <col min="703" max="759" width="9.140625" style="1"/>
    <col min="760" max="760" width="4.85546875" style="1" customWidth="1"/>
    <col min="761" max="761" width="41.42578125" style="1" customWidth="1"/>
    <col min="762" max="762" width="17.28515625" style="1" customWidth="1"/>
    <col min="763" max="764" width="0" style="1" hidden="1" customWidth="1"/>
    <col min="765" max="765" width="17.28515625" style="1" customWidth="1"/>
    <col min="766" max="767" width="18.7109375" style="1" customWidth="1"/>
    <col min="768" max="768" width="12.5703125" style="1" customWidth="1"/>
    <col min="769" max="958" width="7.85546875" style="1" customWidth="1"/>
    <col min="959" max="1015" width="9.140625" style="1"/>
    <col min="1016" max="1016" width="4.85546875" style="1" customWidth="1"/>
    <col min="1017" max="1017" width="41.42578125" style="1" customWidth="1"/>
    <col min="1018" max="1018" width="17.28515625" style="1" customWidth="1"/>
    <col min="1019" max="1020" width="0" style="1" hidden="1" customWidth="1"/>
    <col min="1021" max="1021" width="17.28515625" style="1" customWidth="1"/>
    <col min="1022" max="1023" width="18.7109375" style="1" customWidth="1"/>
    <col min="1024" max="1024" width="12.5703125" style="1" customWidth="1"/>
    <col min="1025" max="1214" width="7.85546875" style="1" customWidth="1"/>
    <col min="1215" max="1271" width="9.140625" style="1"/>
    <col min="1272" max="1272" width="4.85546875" style="1" customWidth="1"/>
    <col min="1273" max="1273" width="41.42578125" style="1" customWidth="1"/>
    <col min="1274" max="1274" width="17.28515625" style="1" customWidth="1"/>
    <col min="1275" max="1276" width="0" style="1" hidden="1" customWidth="1"/>
    <col min="1277" max="1277" width="17.28515625" style="1" customWidth="1"/>
    <col min="1278" max="1279" width="18.7109375" style="1" customWidth="1"/>
    <col min="1280" max="1280" width="12.5703125" style="1" customWidth="1"/>
    <col min="1281" max="1470" width="7.85546875" style="1" customWidth="1"/>
    <col min="1471" max="1527" width="9.140625" style="1"/>
    <col min="1528" max="1528" width="4.85546875" style="1" customWidth="1"/>
    <col min="1529" max="1529" width="41.42578125" style="1" customWidth="1"/>
    <col min="1530" max="1530" width="17.28515625" style="1" customWidth="1"/>
    <col min="1531" max="1532" width="0" style="1" hidden="1" customWidth="1"/>
    <col min="1533" max="1533" width="17.28515625" style="1" customWidth="1"/>
    <col min="1534" max="1535" width="18.7109375" style="1" customWidth="1"/>
    <col min="1536" max="1536" width="12.5703125" style="1" customWidth="1"/>
    <col min="1537" max="1726" width="7.85546875" style="1" customWidth="1"/>
    <col min="1727" max="1783" width="9.140625" style="1"/>
    <col min="1784" max="1784" width="4.85546875" style="1" customWidth="1"/>
    <col min="1785" max="1785" width="41.42578125" style="1" customWidth="1"/>
    <col min="1786" max="1786" width="17.28515625" style="1" customWidth="1"/>
    <col min="1787" max="1788" width="0" style="1" hidden="1" customWidth="1"/>
    <col min="1789" max="1789" width="17.28515625" style="1" customWidth="1"/>
    <col min="1790" max="1791" width="18.7109375" style="1" customWidth="1"/>
    <col min="1792" max="1792" width="12.5703125" style="1" customWidth="1"/>
    <col min="1793" max="1982" width="7.85546875" style="1" customWidth="1"/>
    <col min="1983" max="2039" width="9.140625" style="1"/>
    <col min="2040" max="2040" width="4.85546875" style="1" customWidth="1"/>
    <col min="2041" max="2041" width="41.42578125" style="1" customWidth="1"/>
    <col min="2042" max="2042" width="17.28515625" style="1" customWidth="1"/>
    <col min="2043" max="2044" width="0" style="1" hidden="1" customWidth="1"/>
    <col min="2045" max="2045" width="17.28515625" style="1" customWidth="1"/>
    <col min="2046" max="2047" width="18.7109375" style="1" customWidth="1"/>
    <col min="2048" max="2048" width="12.5703125" style="1" customWidth="1"/>
    <col min="2049" max="2238" width="7.85546875" style="1" customWidth="1"/>
    <col min="2239" max="2295" width="9.140625" style="1"/>
    <col min="2296" max="2296" width="4.85546875" style="1" customWidth="1"/>
    <col min="2297" max="2297" width="41.42578125" style="1" customWidth="1"/>
    <col min="2298" max="2298" width="17.28515625" style="1" customWidth="1"/>
    <col min="2299" max="2300" width="0" style="1" hidden="1" customWidth="1"/>
    <col min="2301" max="2301" width="17.28515625" style="1" customWidth="1"/>
    <col min="2302" max="2303" width="18.7109375" style="1" customWidth="1"/>
    <col min="2304" max="2304" width="12.5703125" style="1" customWidth="1"/>
    <col min="2305" max="2494" width="7.85546875" style="1" customWidth="1"/>
    <col min="2495" max="2551" width="9.140625" style="1"/>
    <col min="2552" max="2552" width="4.85546875" style="1" customWidth="1"/>
    <col min="2553" max="2553" width="41.42578125" style="1" customWidth="1"/>
    <col min="2554" max="2554" width="17.28515625" style="1" customWidth="1"/>
    <col min="2555" max="2556" width="0" style="1" hidden="1" customWidth="1"/>
    <col min="2557" max="2557" width="17.28515625" style="1" customWidth="1"/>
    <col min="2558" max="2559" width="18.7109375" style="1" customWidth="1"/>
    <col min="2560" max="2560" width="12.5703125" style="1" customWidth="1"/>
    <col min="2561" max="2750" width="7.85546875" style="1" customWidth="1"/>
    <col min="2751" max="2807" width="9.140625" style="1"/>
    <col min="2808" max="2808" width="4.85546875" style="1" customWidth="1"/>
    <col min="2809" max="2809" width="41.42578125" style="1" customWidth="1"/>
    <col min="2810" max="2810" width="17.28515625" style="1" customWidth="1"/>
    <col min="2811" max="2812" width="0" style="1" hidden="1" customWidth="1"/>
    <col min="2813" max="2813" width="17.28515625" style="1" customWidth="1"/>
    <col min="2814" max="2815" width="18.7109375" style="1" customWidth="1"/>
    <col min="2816" max="2816" width="12.5703125" style="1" customWidth="1"/>
    <col min="2817" max="3006" width="7.85546875" style="1" customWidth="1"/>
    <col min="3007" max="3063" width="9.140625" style="1"/>
    <col min="3064" max="3064" width="4.85546875" style="1" customWidth="1"/>
    <col min="3065" max="3065" width="41.42578125" style="1" customWidth="1"/>
    <col min="3066" max="3066" width="17.28515625" style="1" customWidth="1"/>
    <col min="3067" max="3068" width="0" style="1" hidden="1" customWidth="1"/>
    <col min="3069" max="3069" width="17.28515625" style="1" customWidth="1"/>
    <col min="3070" max="3071" width="18.7109375" style="1" customWidth="1"/>
    <col min="3072" max="3072" width="12.5703125" style="1" customWidth="1"/>
    <col min="3073" max="3262" width="7.85546875" style="1" customWidth="1"/>
    <col min="3263" max="3319" width="9.140625" style="1"/>
    <col min="3320" max="3320" width="4.85546875" style="1" customWidth="1"/>
    <col min="3321" max="3321" width="41.42578125" style="1" customWidth="1"/>
    <col min="3322" max="3322" width="17.28515625" style="1" customWidth="1"/>
    <col min="3323" max="3324" width="0" style="1" hidden="1" customWidth="1"/>
    <col min="3325" max="3325" width="17.28515625" style="1" customWidth="1"/>
    <col min="3326" max="3327" width="18.7109375" style="1" customWidth="1"/>
    <col min="3328" max="3328" width="12.5703125" style="1" customWidth="1"/>
    <col min="3329" max="3518" width="7.85546875" style="1" customWidth="1"/>
    <col min="3519" max="3575" width="9.140625" style="1"/>
    <col min="3576" max="3576" width="4.85546875" style="1" customWidth="1"/>
    <col min="3577" max="3577" width="41.42578125" style="1" customWidth="1"/>
    <col min="3578" max="3578" width="17.28515625" style="1" customWidth="1"/>
    <col min="3579" max="3580" width="0" style="1" hidden="1" customWidth="1"/>
    <col min="3581" max="3581" width="17.28515625" style="1" customWidth="1"/>
    <col min="3582" max="3583" width="18.7109375" style="1" customWidth="1"/>
    <col min="3584" max="3584" width="12.5703125" style="1" customWidth="1"/>
    <col min="3585" max="3774" width="7.85546875" style="1" customWidth="1"/>
    <col min="3775" max="3831" width="9.140625" style="1"/>
    <col min="3832" max="3832" width="4.85546875" style="1" customWidth="1"/>
    <col min="3833" max="3833" width="41.42578125" style="1" customWidth="1"/>
    <col min="3834" max="3834" width="17.28515625" style="1" customWidth="1"/>
    <col min="3835" max="3836" width="0" style="1" hidden="1" customWidth="1"/>
    <col min="3837" max="3837" width="17.28515625" style="1" customWidth="1"/>
    <col min="3838" max="3839" width="18.7109375" style="1" customWidth="1"/>
    <col min="3840" max="3840" width="12.5703125" style="1" customWidth="1"/>
    <col min="3841" max="4030" width="7.85546875" style="1" customWidth="1"/>
    <col min="4031" max="4087" width="9.140625" style="1"/>
    <col min="4088" max="4088" width="4.85546875" style="1" customWidth="1"/>
    <col min="4089" max="4089" width="41.42578125" style="1" customWidth="1"/>
    <col min="4090" max="4090" width="17.28515625" style="1" customWidth="1"/>
    <col min="4091" max="4092" width="0" style="1" hidden="1" customWidth="1"/>
    <col min="4093" max="4093" width="17.28515625" style="1" customWidth="1"/>
    <col min="4094" max="4095" width="18.7109375" style="1" customWidth="1"/>
    <col min="4096" max="4096" width="12.5703125" style="1" customWidth="1"/>
    <col min="4097" max="4286" width="7.85546875" style="1" customWidth="1"/>
    <col min="4287" max="4343" width="9.140625" style="1"/>
    <col min="4344" max="4344" width="4.85546875" style="1" customWidth="1"/>
    <col min="4345" max="4345" width="41.42578125" style="1" customWidth="1"/>
    <col min="4346" max="4346" width="17.28515625" style="1" customWidth="1"/>
    <col min="4347" max="4348" width="0" style="1" hidden="1" customWidth="1"/>
    <col min="4349" max="4349" width="17.28515625" style="1" customWidth="1"/>
    <col min="4350" max="4351" width="18.7109375" style="1" customWidth="1"/>
    <col min="4352" max="4352" width="12.5703125" style="1" customWidth="1"/>
    <col min="4353" max="4542" width="7.85546875" style="1" customWidth="1"/>
    <col min="4543" max="4599" width="9.140625" style="1"/>
    <col min="4600" max="4600" width="4.85546875" style="1" customWidth="1"/>
    <col min="4601" max="4601" width="41.42578125" style="1" customWidth="1"/>
    <col min="4602" max="4602" width="17.28515625" style="1" customWidth="1"/>
    <col min="4603" max="4604" width="0" style="1" hidden="1" customWidth="1"/>
    <col min="4605" max="4605" width="17.28515625" style="1" customWidth="1"/>
    <col min="4606" max="4607" width="18.7109375" style="1" customWidth="1"/>
    <col min="4608" max="4608" width="12.5703125" style="1" customWidth="1"/>
    <col min="4609" max="4798" width="7.85546875" style="1" customWidth="1"/>
    <col min="4799" max="4855" width="9.140625" style="1"/>
    <col min="4856" max="4856" width="4.85546875" style="1" customWidth="1"/>
    <col min="4857" max="4857" width="41.42578125" style="1" customWidth="1"/>
    <col min="4858" max="4858" width="17.28515625" style="1" customWidth="1"/>
    <col min="4859" max="4860" width="0" style="1" hidden="1" customWidth="1"/>
    <col min="4861" max="4861" width="17.28515625" style="1" customWidth="1"/>
    <col min="4862" max="4863" width="18.7109375" style="1" customWidth="1"/>
    <col min="4864" max="4864" width="12.5703125" style="1" customWidth="1"/>
    <col min="4865" max="5054" width="7.85546875" style="1" customWidth="1"/>
    <col min="5055" max="5111" width="9.140625" style="1"/>
    <col min="5112" max="5112" width="4.85546875" style="1" customWidth="1"/>
    <col min="5113" max="5113" width="41.42578125" style="1" customWidth="1"/>
    <col min="5114" max="5114" width="17.28515625" style="1" customWidth="1"/>
    <col min="5115" max="5116" width="0" style="1" hidden="1" customWidth="1"/>
    <col min="5117" max="5117" width="17.28515625" style="1" customWidth="1"/>
    <col min="5118" max="5119" width="18.7109375" style="1" customWidth="1"/>
    <col min="5120" max="5120" width="12.5703125" style="1" customWidth="1"/>
    <col min="5121" max="5310" width="7.85546875" style="1" customWidth="1"/>
    <col min="5311" max="5367" width="9.140625" style="1"/>
    <col min="5368" max="5368" width="4.85546875" style="1" customWidth="1"/>
    <col min="5369" max="5369" width="41.42578125" style="1" customWidth="1"/>
    <col min="5370" max="5370" width="17.28515625" style="1" customWidth="1"/>
    <col min="5371" max="5372" width="0" style="1" hidden="1" customWidth="1"/>
    <col min="5373" max="5373" width="17.28515625" style="1" customWidth="1"/>
    <col min="5374" max="5375" width="18.7109375" style="1" customWidth="1"/>
    <col min="5376" max="5376" width="12.5703125" style="1" customWidth="1"/>
    <col min="5377" max="5566" width="7.85546875" style="1" customWidth="1"/>
    <col min="5567" max="5623" width="9.140625" style="1"/>
    <col min="5624" max="5624" width="4.85546875" style="1" customWidth="1"/>
    <col min="5625" max="5625" width="41.42578125" style="1" customWidth="1"/>
    <col min="5626" max="5626" width="17.28515625" style="1" customWidth="1"/>
    <col min="5627" max="5628" width="0" style="1" hidden="1" customWidth="1"/>
    <col min="5629" max="5629" width="17.28515625" style="1" customWidth="1"/>
    <col min="5630" max="5631" width="18.7109375" style="1" customWidth="1"/>
    <col min="5632" max="5632" width="12.5703125" style="1" customWidth="1"/>
    <col min="5633" max="5822" width="7.85546875" style="1" customWidth="1"/>
    <col min="5823" max="5879" width="9.140625" style="1"/>
    <col min="5880" max="5880" width="4.85546875" style="1" customWidth="1"/>
    <col min="5881" max="5881" width="41.42578125" style="1" customWidth="1"/>
    <col min="5882" max="5882" width="17.28515625" style="1" customWidth="1"/>
    <col min="5883" max="5884" width="0" style="1" hidden="1" customWidth="1"/>
    <col min="5885" max="5885" width="17.28515625" style="1" customWidth="1"/>
    <col min="5886" max="5887" width="18.7109375" style="1" customWidth="1"/>
    <col min="5888" max="5888" width="12.5703125" style="1" customWidth="1"/>
    <col min="5889" max="6078" width="7.85546875" style="1" customWidth="1"/>
    <col min="6079" max="6135" width="9.140625" style="1"/>
    <col min="6136" max="6136" width="4.85546875" style="1" customWidth="1"/>
    <col min="6137" max="6137" width="41.42578125" style="1" customWidth="1"/>
    <col min="6138" max="6138" width="17.28515625" style="1" customWidth="1"/>
    <col min="6139" max="6140" width="0" style="1" hidden="1" customWidth="1"/>
    <col min="6141" max="6141" width="17.28515625" style="1" customWidth="1"/>
    <col min="6142" max="6143" width="18.7109375" style="1" customWidth="1"/>
    <col min="6144" max="6144" width="12.5703125" style="1" customWidth="1"/>
    <col min="6145" max="6334" width="7.85546875" style="1" customWidth="1"/>
    <col min="6335" max="6391" width="9.140625" style="1"/>
    <col min="6392" max="6392" width="4.85546875" style="1" customWidth="1"/>
    <col min="6393" max="6393" width="41.42578125" style="1" customWidth="1"/>
    <col min="6394" max="6394" width="17.28515625" style="1" customWidth="1"/>
    <col min="6395" max="6396" width="0" style="1" hidden="1" customWidth="1"/>
    <col min="6397" max="6397" width="17.28515625" style="1" customWidth="1"/>
    <col min="6398" max="6399" width="18.7109375" style="1" customWidth="1"/>
    <col min="6400" max="6400" width="12.5703125" style="1" customWidth="1"/>
    <col min="6401" max="6590" width="7.85546875" style="1" customWidth="1"/>
    <col min="6591" max="6647" width="9.140625" style="1"/>
    <col min="6648" max="6648" width="4.85546875" style="1" customWidth="1"/>
    <col min="6649" max="6649" width="41.42578125" style="1" customWidth="1"/>
    <col min="6650" max="6650" width="17.28515625" style="1" customWidth="1"/>
    <col min="6651" max="6652" width="0" style="1" hidden="1" customWidth="1"/>
    <col min="6653" max="6653" width="17.28515625" style="1" customWidth="1"/>
    <col min="6654" max="6655" width="18.7109375" style="1" customWidth="1"/>
    <col min="6656" max="6656" width="12.5703125" style="1" customWidth="1"/>
    <col min="6657" max="6846" width="7.85546875" style="1" customWidth="1"/>
    <col min="6847" max="6903" width="9.140625" style="1"/>
    <col min="6904" max="6904" width="4.85546875" style="1" customWidth="1"/>
    <col min="6905" max="6905" width="41.42578125" style="1" customWidth="1"/>
    <col min="6906" max="6906" width="17.28515625" style="1" customWidth="1"/>
    <col min="6907" max="6908" width="0" style="1" hidden="1" customWidth="1"/>
    <col min="6909" max="6909" width="17.28515625" style="1" customWidth="1"/>
    <col min="6910" max="6911" width="18.7109375" style="1" customWidth="1"/>
    <col min="6912" max="6912" width="12.5703125" style="1" customWidth="1"/>
    <col min="6913" max="7102" width="7.85546875" style="1" customWidth="1"/>
    <col min="7103" max="7159" width="9.140625" style="1"/>
    <col min="7160" max="7160" width="4.85546875" style="1" customWidth="1"/>
    <col min="7161" max="7161" width="41.42578125" style="1" customWidth="1"/>
    <col min="7162" max="7162" width="17.28515625" style="1" customWidth="1"/>
    <col min="7163" max="7164" width="0" style="1" hidden="1" customWidth="1"/>
    <col min="7165" max="7165" width="17.28515625" style="1" customWidth="1"/>
    <col min="7166" max="7167" width="18.7109375" style="1" customWidth="1"/>
    <col min="7168" max="7168" width="12.5703125" style="1" customWidth="1"/>
    <col min="7169" max="7358" width="7.85546875" style="1" customWidth="1"/>
    <col min="7359" max="7415" width="9.140625" style="1"/>
    <col min="7416" max="7416" width="4.85546875" style="1" customWidth="1"/>
    <col min="7417" max="7417" width="41.42578125" style="1" customWidth="1"/>
    <col min="7418" max="7418" width="17.28515625" style="1" customWidth="1"/>
    <col min="7419" max="7420" width="0" style="1" hidden="1" customWidth="1"/>
    <col min="7421" max="7421" width="17.28515625" style="1" customWidth="1"/>
    <col min="7422" max="7423" width="18.7109375" style="1" customWidth="1"/>
    <col min="7424" max="7424" width="12.5703125" style="1" customWidth="1"/>
    <col min="7425" max="7614" width="7.85546875" style="1" customWidth="1"/>
    <col min="7615" max="7671" width="9.140625" style="1"/>
    <col min="7672" max="7672" width="4.85546875" style="1" customWidth="1"/>
    <col min="7673" max="7673" width="41.42578125" style="1" customWidth="1"/>
    <col min="7674" max="7674" width="17.28515625" style="1" customWidth="1"/>
    <col min="7675" max="7676" width="0" style="1" hidden="1" customWidth="1"/>
    <col min="7677" max="7677" width="17.28515625" style="1" customWidth="1"/>
    <col min="7678" max="7679" width="18.7109375" style="1" customWidth="1"/>
    <col min="7680" max="7680" width="12.5703125" style="1" customWidth="1"/>
    <col min="7681" max="7870" width="7.85546875" style="1" customWidth="1"/>
    <col min="7871" max="7927" width="9.140625" style="1"/>
    <col min="7928" max="7928" width="4.85546875" style="1" customWidth="1"/>
    <col min="7929" max="7929" width="41.42578125" style="1" customWidth="1"/>
    <col min="7930" max="7930" width="17.28515625" style="1" customWidth="1"/>
    <col min="7931" max="7932" width="0" style="1" hidden="1" customWidth="1"/>
    <col min="7933" max="7933" width="17.28515625" style="1" customWidth="1"/>
    <col min="7934" max="7935" width="18.7109375" style="1" customWidth="1"/>
    <col min="7936" max="7936" width="12.5703125" style="1" customWidth="1"/>
    <col min="7937" max="8126" width="7.85546875" style="1" customWidth="1"/>
    <col min="8127" max="8183" width="9.140625" style="1"/>
    <col min="8184" max="8184" width="4.85546875" style="1" customWidth="1"/>
    <col min="8185" max="8185" width="41.42578125" style="1" customWidth="1"/>
    <col min="8186" max="8186" width="17.28515625" style="1" customWidth="1"/>
    <col min="8187" max="8188" width="0" style="1" hidden="1" customWidth="1"/>
    <col min="8189" max="8189" width="17.28515625" style="1" customWidth="1"/>
    <col min="8190" max="8191" width="18.7109375" style="1" customWidth="1"/>
    <col min="8192" max="8192" width="12.5703125" style="1" customWidth="1"/>
    <col min="8193" max="8382" width="7.85546875" style="1" customWidth="1"/>
    <col min="8383" max="8439" width="9.140625" style="1"/>
    <col min="8440" max="8440" width="4.85546875" style="1" customWidth="1"/>
    <col min="8441" max="8441" width="41.42578125" style="1" customWidth="1"/>
    <col min="8442" max="8442" width="17.28515625" style="1" customWidth="1"/>
    <col min="8443" max="8444" width="0" style="1" hidden="1" customWidth="1"/>
    <col min="8445" max="8445" width="17.28515625" style="1" customWidth="1"/>
    <col min="8446" max="8447" width="18.7109375" style="1" customWidth="1"/>
    <col min="8448" max="8448" width="12.5703125" style="1" customWidth="1"/>
    <col min="8449" max="8638" width="7.85546875" style="1" customWidth="1"/>
    <col min="8639" max="8695" width="9.140625" style="1"/>
    <col min="8696" max="8696" width="4.85546875" style="1" customWidth="1"/>
    <col min="8697" max="8697" width="41.42578125" style="1" customWidth="1"/>
    <col min="8698" max="8698" width="17.28515625" style="1" customWidth="1"/>
    <col min="8699" max="8700" width="0" style="1" hidden="1" customWidth="1"/>
    <col min="8701" max="8701" width="17.28515625" style="1" customWidth="1"/>
    <col min="8702" max="8703" width="18.7109375" style="1" customWidth="1"/>
    <col min="8704" max="8704" width="12.5703125" style="1" customWidth="1"/>
    <col min="8705" max="8894" width="7.85546875" style="1" customWidth="1"/>
    <col min="8895" max="8951" width="9.140625" style="1"/>
    <col min="8952" max="8952" width="4.85546875" style="1" customWidth="1"/>
    <col min="8953" max="8953" width="41.42578125" style="1" customWidth="1"/>
    <col min="8954" max="8954" width="17.28515625" style="1" customWidth="1"/>
    <col min="8955" max="8956" width="0" style="1" hidden="1" customWidth="1"/>
    <col min="8957" max="8957" width="17.28515625" style="1" customWidth="1"/>
    <col min="8958" max="8959" width="18.7109375" style="1" customWidth="1"/>
    <col min="8960" max="8960" width="12.5703125" style="1" customWidth="1"/>
    <col min="8961" max="9150" width="7.85546875" style="1" customWidth="1"/>
    <col min="9151" max="9207" width="9.140625" style="1"/>
    <col min="9208" max="9208" width="4.85546875" style="1" customWidth="1"/>
    <col min="9209" max="9209" width="41.42578125" style="1" customWidth="1"/>
    <col min="9210" max="9210" width="17.28515625" style="1" customWidth="1"/>
    <col min="9211" max="9212" width="0" style="1" hidden="1" customWidth="1"/>
    <col min="9213" max="9213" width="17.28515625" style="1" customWidth="1"/>
    <col min="9214" max="9215" width="18.7109375" style="1" customWidth="1"/>
    <col min="9216" max="9216" width="12.5703125" style="1" customWidth="1"/>
    <col min="9217" max="9406" width="7.85546875" style="1" customWidth="1"/>
    <col min="9407" max="9463" width="9.140625" style="1"/>
    <col min="9464" max="9464" width="4.85546875" style="1" customWidth="1"/>
    <col min="9465" max="9465" width="41.42578125" style="1" customWidth="1"/>
    <col min="9466" max="9466" width="17.28515625" style="1" customWidth="1"/>
    <col min="9467" max="9468" width="0" style="1" hidden="1" customWidth="1"/>
    <col min="9469" max="9469" width="17.28515625" style="1" customWidth="1"/>
    <col min="9470" max="9471" width="18.7109375" style="1" customWidth="1"/>
    <col min="9472" max="9472" width="12.5703125" style="1" customWidth="1"/>
    <col min="9473" max="9662" width="7.85546875" style="1" customWidth="1"/>
    <col min="9663" max="9719" width="9.140625" style="1"/>
    <col min="9720" max="9720" width="4.85546875" style="1" customWidth="1"/>
    <col min="9721" max="9721" width="41.42578125" style="1" customWidth="1"/>
    <col min="9722" max="9722" width="17.28515625" style="1" customWidth="1"/>
    <col min="9723" max="9724" width="0" style="1" hidden="1" customWidth="1"/>
    <col min="9725" max="9725" width="17.28515625" style="1" customWidth="1"/>
    <col min="9726" max="9727" width="18.7109375" style="1" customWidth="1"/>
    <col min="9728" max="9728" width="12.5703125" style="1" customWidth="1"/>
    <col min="9729" max="9918" width="7.85546875" style="1" customWidth="1"/>
    <col min="9919" max="9975" width="9.140625" style="1"/>
    <col min="9976" max="9976" width="4.85546875" style="1" customWidth="1"/>
    <col min="9977" max="9977" width="41.42578125" style="1" customWidth="1"/>
    <col min="9978" max="9978" width="17.28515625" style="1" customWidth="1"/>
    <col min="9979" max="9980" width="0" style="1" hidden="1" customWidth="1"/>
    <col min="9981" max="9981" width="17.28515625" style="1" customWidth="1"/>
    <col min="9982" max="9983" width="18.7109375" style="1" customWidth="1"/>
    <col min="9984" max="9984" width="12.5703125" style="1" customWidth="1"/>
    <col min="9985" max="10174" width="7.85546875" style="1" customWidth="1"/>
    <col min="10175" max="10231" width="9.140625" style="1"/>
    <col min="10232" max="10232" width="4.85546875" style="1" customWidth="1"/>
    <col min="10233" max="10233" width="41.42578125" style="1" customWidth="1"/>
    <col min="10234" max="10234" width="17.28515625" style="1" customWidth="1"/>
    <col min="10235" max="10236" width="0" style="1" hidden="1" customWidth="1"/>
    <col min="10237" max="10237" width="17.28515625" style="1" customWidth="1"/>
    <col min="10238" max="10239" width="18.7109375" style="1" customWidth="1"/>
    <col min="10240" max="10240" width="12.5703125" style="1" customWidth="1"/>
    <col min="10241" max="10430" width="7.85546875" style="1" customWidth="1"/>
    <col min="10431" max="10487" width="9.140625" style="1"/>
    <col min="10488" max="10488" width="4.85546875" style="1" customWidth="1"/>
    <col min="10489" max="10489" width="41.42578125" style="1" customWidth="1"/>
    <col min="10490" max="10490" width="17.28515625" style="1" customWidth="1"/>
    <col min="10491" max="10492" width="0" style="1" hidden="1" customWidth="1"/>
    <col min="10493" max="10493" width="17.28515625" style="1" customWidth="1"/>
    <col min="10494" max="10495" width="18.7109375" style="1" customWidth="1"/>
    <col min="10496" max="10496" width="12.5703125" style="1" customWidth="1"/>
    <col min="10497" max="10686" width="7.85546875" style="1" customWidth="1"/>
    <col min="10687" max="10743" width="9.140625" style="1"/>
    <col min="10744" max="10744" width="4.85546875" style="1" customWidth="1"/>
    <col min="10745" max="10745" width="41.42578125" style="1" customWidth="1"/>
    <col min="10746" max="10746" width="17.28515625" style="1" customWidth="1"/>
    <col min="10747" max="10748" width="0" style="1" hidden="1" customWidth="1"/>
    <col min="10749" max="10749" width="17.28515625" style="1" customWidth="1"/>
    <col min="10750" max="10751" width="18.7109375" style="1" customWidth="1"/>
    <col min="10752" max="10752" width="12.5703125" style="1" customWidth="1"/>
    <col min="10753" max="10942" width="7.85546875" style="1" customWidth="1"/>
    <col min="10943" max="10999" width="9.140625" style="1"/>
    <col min="11000" max="11000" width="4.85546875" style="1" customWidth="1"/>
    <col min="11001" max="11001" width="41.42578125" style="1" customWidth="1"/>
    <col min="11002" max="11002" width="17.28515625" style="1" customWidth="1"/>
    <col min="11003" max="11004" width="0" style="1" hidden="1" customWidth="1"/>
    <col min="11005" max="11005" width="17.28515625" style="1" customWidth="1"/>
    <col min="11006" max="11007" width="18.7109375" style="1" customWidth="1"/>
    <col min="11008" max="11008" width="12.5703125" style="1" customWidth="1"/>
    <col min="11009" max="11198" width="7.85546875" style="1" customWidth="1"/>
    <col min="11199" max="11255" width="9.140625" style="1"/>
    <col min="11256" max="11256" width="4.85546875" style="1" customWidth="1"/>
    <col min="11257" max="11257" width="41.42578125" style="1" customWidth="1"/>
    <col min="11258" max="11258" width="17.28515625" style="1" customWidth="1"/>
    <col min="11259" max="11260" width="0" style="1" hidden="1" customWidth="1"/>
    <col min="11261" max="11261" width="17.28515625" style="1" customWidth="1"/>
    <col min="11262" max="11263" width="18.7109375" style="1" customWidth="1"/>
    <col min="11264" max="11264" width="12.5703125" style="1" customWidth="1"/>
    <col min="11265" max="11454" width="7.85546875" style="1" customWidth="1"/>
    <col min="11455" max="11511" width="9.140625" style="1"/>
    <col min="11512" max="11512" width="4.85546875" style="1" customWidth="1"/>
    <col min="11513" max="11513" width="41.42578125" style="1" customWidth="1"/>
    <col min="11514" max="11514" width="17.28515625" style="1" customWidth="1"/>
    <col min="11515" max="11516" width="0" style="1" hidden="1" customWidth="1"/>
    <col min="11517" max="11517" width="17.28515625" style="1" customWidth="1"/>
    <col min="11518" max="11519" width="18.7109375" style="1" customWidth="1"/>
    <col min="11520" max="11520" width="12.5703125" style="1" customWidth="1"/>
    <col min="11521" max="11710" width="7.85546875" style="1" customWidth="1"/>
    <col min="11711" max="11767" width="9.140625" style="1"/>
    <col min="11768" max="11768" width="4.85546875" style="1" customWidth="1"/>
    <col min="11769" max="11769" width="41.42578125" style="1" customWidth="1"/>
    <col min="11770" max="11770" width="17.28515625" style="1" customWidth="1"/>
    <col min="11771" max="11772" width="0" style="1" hidden="1" customWidth="1"/>
    <col min="11773" max="11773" width="17.28515625" style="1" customWidth="1"/>
    <col min="11774" max="11775" width="18.7109375" style="1" customWidth="1"/>
    <col min="11776" max="11776" width="12.5703125" style="1" customWidth="1"/>
    <col min="11777" max="11966" width="7.85546875" style="1" customWidth="1"/>
    <col min="11967" max="12023" width="9.140625" style="1"/>
    <col min="12024" max="12024" width="4.85546875" style="1" customWidth="1"/>
    <col min="12025" max="12025" width="41.42578125" style="1" customWidth="1"/>
    <col min="12026" max="12026" width="17.28515625" style="1" customWidth="1"/>
    <col min="12027" max="12028" width="0" style="1" hidden="1" customWidth="1"/>
    <col min="12029" max="12029" width="17.28515625" style="1" customWidth="1"/>
    <col min="12030" max="12031" width="18.7109375" style="1" customWidth="1"/>
    <col min="12032" max="12032" width="12.5703125" style="1" customWidth="1"/>
    <col min="12033" max="12222" width="7.85546875" style="1" customWidth="1"/>
    <col min="12223" max="12279" width="9.140625" style="1"/>
    <col min="12280" max="12280" width="4.85546875" style="1" customWidth="1"/>
    <col min="12281" max="12281" width="41.42578125" style="1" customWidth="1"/>
    <col min="12282" max="12282" width="17.28515625" style="1" customWidth="1"/>
    <col min="12283" max="12284" width="0" style="1" hidden="1" customWidth="1"/>
    <col min="12285" max="12285" width="17.28515625" style="1" customWidth="1"/>
    <col min="12286" max="12287" width="18.7109375" style="1" customWidth="1"/>
    <col min="12288" max="12288" width="12.5703125" style="1" customWidth="1"/>
    <col min="12289" max="12478" width="7.85546875" style="1" customWidth="1"/>
    <col min="12479" max="12535" width="9.140625" style="1"/>
    <col min="12536" max="12536" width="4.85546875" style="1" customWidth="1"/>
    <col min="12537" max="12537" width="41.42578125" style="1" customWidth="1"/>
    <col min="12538" max="12538" width="17.28515625" style="1" customWidth="1"/>
    <col min="12539" max="12540" width="0" style="1" hidden="1" customWidth="1"/>
    <col min="12541" max="12541" width="17.28515625" style="1" customWidth="1"/>
    <col min="12542" max="12543" width="18.7109375" style="1" customWidth="1"/>
    <col min="12544" max="12544" width="12.5703125" style="1" customWidth="1"/>
    <col min="12545" max="12734" width="7.85546875" style="1" customWidth="1"/>
    <col min="12735" max="12791" width="9.140625" style="1"/>
    <col min="12792" max="12792" width="4.85546875" style="1" customWidth="1"/>
    <col min="12793" max="12793" width="41.42578125" style="1" customWidth="1"/>
    <col min="12794" max="12794" width="17.28515625" style="1" customWidth="1"/>
    <col min="12795" max="12796" width="0" style="1" hidden="1" customWidth="1"/>
    <col min="12797" max="12797" width="17.28515625" style="1" customWidth="1"/>
    <col min="12798" max="12799" width="18.7109375" style="1" customWidth="1"/>
    <col min="12800" max="12800" width="12.5703125" style="1" customWidth="1"/>
    <col min="12801" max="12990" width="7.85546875" style="1" customWidth="1"/>
    <col min="12991" max="13047" width="9.140625" style="1"/>
    <col min="13048" max="13048" width="4.85546875" style="1" customWidth="1"/>
    <col min="13049" max="13049" width="41.42578125" style="1" customWidth="1"/>
    <col min="13050" max="13050" width="17.28515625" style="1" customWidth="1"/>
    <col min="13051" max="13052" width="0" style="1" hidden="1" customWidth="1"/>
    <col min="13053" max="13053" width="17.28515625" style="1" customWidth="1"/>
    <col min="13054" max="13055" width="18.7109375" style="1" customWidth="1"/>
    <col min="13056" max="13056" width="12.5703125" style="1" customWidth="1"/>
    <col min="13057" max="13246" width="7.85546875" style="1" customWidth="1"/>
    <col min="13247" max="13303" width="9.140625" style="1"/>
    <col min="13304" max="13304" width="4.85546875" style="1" customWidth="1"/>
    <col min="13305" max="13305" width="41.42578125" style="1" customWidth="1"/>
    <col min="13306" max="13306" width="17.28515625" style="1" customWidth="1"/>
    <col min="13307" max="13308" width="0" style="1" hidden="1" customWidth="1"/>
    <col min="13309" max="13309" width="17.28515625" style="1" customWidth="1"/>
    <col min="13310" max="13311" width="18.7109375" style="1" customWidth="1"/>
    <col min="13312" max="13312" width="12.5703125" style="1" customWidth="1"/>
    <col min="13313" max="13502" width="7.85546875" style="1" customWidth="1"/>
    <col min="13503" max="13559" width="9.140625" style="1"/>
    <col min="13560" max="13560" width="4.85546875" style="1" customWidth="1"/>
    <col min="13561" max="13561" width="41.42578125" style="1" customWidth="1"/>
    <col min="13562" max="13562" width="17.28515625" style="1" customWidth="1"/>
    <col min="13563" max="13564" width="0" style="1" hidden="1" customWidth="1"/>
    <col min="13565" max="13565" width="17.28515625" style="1" customWidth="1"/>
    <col min="13566" max="13567" width="18.7109375" style="1" customWidth="1"/>
    <col min="13568" max="13568" width="12.5703125" style="1" customWidth="1"/>
    <col min="13569" max="13758" width="7.85546875" style="1" customWidth="1"/>
    <col min="13759" max="13815" width="9.140625" style="1"/>
    <col min="13816" max="13816" width="4.85546875" style="1" customWidth="1"/>
    <col min="13817" max="13817" width="41.42578125" style="1" customWidth="1"/>
    <col min="13818" max="13818" width="17.28515625" style="1" customWidth="1"/>
    <col min="13819" max="13820" width="0" style="1" hidden="1" customWidth="1"/>
    <col min="13821" max="13821" width="17.28515625" style="1" customWidth="1"/>
    <col min="13822" max="13823" width="18.7109375" style="1" customWidth="1"/>
    <col min="13824" max="13824" width="12.5703125" style="1" customWidth="1"/>
    <col min="13825" max="14014" width="7.85546875" style="1" customWidth="1"/>
    <col min="14015" max="14071" width="9.140625" style="1"/>
    <col min="14072" max="14072" width="4.85546875" style="1" customWidth="1"/>
    <col min="14073" max="14073" width="41.42578125" style="1" customWidth="1"/>
    <col min="14074" max="14074" width="17.28515625" style="1" customWidth="1"/>
    <col min="14075" max="14076" width="0" style="1" hidden="1" customWidth="1"/>
    <col min="14077" max="14077" width="17.28515625" style="1" customWidth="1"/>
    <col min="14078" max="14079" width="18.7109375" style="1" customWidth="1"/>
    <col min="14080" max="14080" width="12.5703125" style="1" customWidth="1"/>
    <col min="14081" max="14270" width="7.85546875" style="1" customWidth="1"/>
    <col min="14271" max="14327" width="9.140625" style="1"/>
    <col min="14328" max="14328" width="4.85546875" style="1" customWidth="1"/>
    <col min="14329" max="14329" width="41.42578125" style="1" customWidth="1"/>
    <col min="14330" max="14330" width="17.28515625" style="1" customWidth="1"/>
    <col min="14331" max="14332" width="0" style="1" hidden="1" customWidth="1"/>
    <col min="14333" max="14333" width="17.28515625" style="1" customWidth="1"/>
    <col min="14334" max="14335" width="18.7109375" style="1" customWidth="1"/>
    <col min="14336" max="14336" width="12.5703125" style="1" customWidth="1"/>
    <col min="14337" max="14526" width="7.85546875" style="1" customWidth="1"/>
    <col min="14527" max="14583" width="9.140625" style="1"/>
    <col min="14584" max="14584" width="4.85546875" style="1" customWidth="1"/>
    <col min="14585" max="14585" width="41.42578125" style="1" customWidth="1"/>
    <col min="14586" max="14586" width="17.28515625" style="1" customWidth="1"/>
    <col min="14587" max="14588" width="0" style="1" hidden="1" customWidth="1"/>
    <col min="14589" max="14589" width="17.28515625" style="1" customWidth="1"/>
    <col min="14590" max="14591" width="18.7109375" style="1" customWidth="1"/>
    <col min="14592" max="14592" width="12.5703125" style="1" customWidth="1"/>
    <col min="14593" max="14782" width="7.85546875" style="1" customWidth="1"/>
    <col min="14783" max="14839" width="9.140625" style="1"/>
    <col min="14840" max="14840" width="4.85546875" style="1" customWidth="1"/>
    <col min="14841" max="14841" width="41.42578125" style="1" customWidth="1"/>
    <col min="14842" max="14842" width="17.28515625" style="1" customWidth="1"/>
    <col min="14843" max="14844" width="0" style="1" hidden="1" customWidth="1"/>
    <col min="14845" max="14845" width="17.28515625" style="1" customWidth="1"/>
    <col min="14846" max="14847" width="18.7109375" style="1" customWidth="1"/>
    <col min="14848" max="14848" width="12.5703125" style="1" customWidth="1"/>
    <col min="14849" max="15038" width="7.85546875" style="1" customWidth="1"/>
    <col min="15039" max="15095" width="9.140625" style="1"/>
    <col min="15096" max="15096" width="4.85546875" style="1" customWidth="1"/>
    <col min="15097" max="15097" width="41.42578125" style="1" customWidth="1"/>
    <col min="15098" max="15098" width="17.28515625" style="1" customWidth="1"/>
    <col min="15099" max="15100" width="0" style="1" hidden="1" customWidth="1"/>
    <col min="15101" max="15101" width="17.28515625" style="1" customWidth="1"/>
    <col min="15102" max="15103" width="18.7109375" style="1" customWidth="1"/>
    <col min="15104" max="15104" width="12.5703125" style="1" customWidth="1"/>
    <col min="15105" max="15294" width="7.85546875" style="1" customWidth="1"/>
    <col min="15295" max="15351" width="9.140625" style="1"/>
    <col min="15352" max="15352" width="4.85546875" style="1" customWidth="1"/>
    <col min="15353" max="15353" width="41.42578125" style="1" customWidth="1"/>
    <col min="15354" max="15354" width="17.28515625" style="1" customWidth="1"/>
    <col min="15355" max="15356" width="0" style="1" hidden="1" customWidth="1"/>
    <col min="15357" max="15357" width="17.28515625" style="1" customWidth="1"/>
    <col min="15358" max="15359" width="18.7109375" style="1" customWidth="1"/>
    <col min="15360" max="15360" width="12.5703125" style="1" customWidth="1"/>
    <col min="15361" max="15550" width="7.85546875" style="1" customWidth="1"/>
    <col min="15551" max="15607" width="9.140625" style="1"/>
    <col min="15608" max="15608" width="4.85546875" style="1" customWidth="1"/>
    <col min="15609" max="15609" width="41.42578125" style="1" customWidth="1"/>
    <col min="15610" max="15610" width="17.28515625" style="1" customWidth="1"/>
    <col min="15611" max="15612" width="0" style="1" hidden="1" customWidth="1"/>
    <col min="15613" max="15613" width="17.28515625" style="1" customWidth="1"/>
    <col min="15614" max="15615" width="18.7109375" style="1" customWidth="1"/>
    <col min="15616" max="15616" width="12.5703125" style="1" customWidth="1"/>
    <col min="15617" max="15806" width="7.85546875" style="1" customWidth="1"/>
    <col min="15807" max="15863" width="9.140625" style="1"/>
    <col min="15864" max="15864" width="4.85546875" style="1" customWidth="1"/>
    <col min="15865" max="15865" width="41.42578125" style="1" customWidth="1"/>
    <col min="15866" max="15866" width="17.28515625" style="1" customWidth="1"/>
    <col min="15867" max="15868" width="0" style="1" hidden="1" customWidth="1"/>
    <col min="15869" max="15869" width="17.28515625" style="1" customWidth="1"/>
    <col min="15870" max="15871" width="18.7109375" style="1" customWidth="1"/>
    <col min="15872" max="15872" width="12.5703125" style="1" customWidth="1"/>
    <col min="15873" max="16062" width="7.85546875" style="1" customWidth="1"/>
    <col min="16063" max="16119" width="9.140625" style="1"/>
    <col min="16120" max="16120" width="4.85546875" style="1" customWidth="1"/>
    <col min="16121" max="16121" width="41.42578125" style="1" customWidth="1"/>
    <col min="16122" max="16122" width="17.28515625" style="1" customWidth="1"/>
    <col min="16123" max="16124" width="0" style="1" hidden="1" customWidth="1"/>
    <col min="16125" max="16125" width="17.28515625" style="1" customWidth="1"/>
    <col min="16126" max="16127" width="18.7109375" style="1" customWidth="1"/>
    <col min="16128" max="16128" width="12.5703125" style="1" customWidth="1"/>
    <col min="16129" max="16318" width="7.85546875" style="1" customWidth="1"/>
    <col min="16319" max="16384" width="9.140625" style="1"/>
  </cols>
  <sheetData>
    <row r="1" spans="1:16" ht="15.75">
      <c r="A1" s="295" t="s">
        <v>0</v>
      </c>
      <c r="B1" s="295"/>
      <c r="C1" s="295"/>
      <c r="D1" s="295"/>
      <c r="E1" s="295"/>
      <c r="F1" s="295"/>
      <c r="G1" s="295"/>
      <c r="H1" s="295"/>
    </row>
    <row r="2" spans="1:16" ht="15.75">
      <c r="A2" s="295" t="s">
        <v>35</v>
      </c>
      <c r="B2" s="295"/>
      <c r="C2" s="295"/>
      <c r="D2" s="295"/>
      <c r="E2" s="295"/>
      <c r="F2" s="295"/>
      <c r="G2" s="295"/>
      <c r="H2" s="295"/>
    </row>
    <row r="3" spans="1:16" ht="15.75">
      <c r="A3" s="296" t="str">
        <f>'31.7'!A2:H2</f>
        <v>по состоянию на 31.07.2020 года</v>
      </c>
      <c r="B3" s="296"/>
      <c r="C3" s="296"/>
      <c r="D3" s="296"/>
      <c r="E3" s="296"/>
      <c r="F3" s="296"/>
      <c r="G3" s="296"/>
      <c r="H3" s="296"/>
    </row>
    <row r="4" spans="1:16" ht="16.5" thickBot="1">
      <c r="A4" s="115"/>
      <c r="B4" s="115"/>
      <c r="C4" s="116"/>
      <c r="D4" s="117"/>
      <c r="E4" s="115"/>
      <c r="F4" s="4"/>
      <c r="G4" s="118"/>
      <c r="H4" s="6" t="s">
        <v>1</v>
      </c>
    </row>
    <row r="5" spans="1:16" s="11" customFormat="1" ht="66" customHeight="1" thickBot="1">
      <c r="A5" s="119" t="s">
        <v>2</v>
      </c>
      <c r="B5" s="119" t="s">
        <v>3</v>
      </c>
      <c r="C5" s="8" t="s">
        <v>76</v>
      </c>
      <c r="D5" s="7" t="str">
        <f>'31.7'!D4</f>
        <v>Кассовый план 
на январь-июль                                        2020 года</v>
      </c>
      <c r="E5" s="9" t="s">
        <v>5</v>
      </c>
      <c r="F5" s="9" t="s">
        <v>6</v>
      </c>
      <c r="G5" s="10" t="s">
        <v>7</v>
      </c>
      <c r="H5" s="10" t="s">
        <v>8</v>
      </c>
    </row>
    <row r="6" spans="1:16" s="18" customFormat="1" ht="13.5" thickBot="1">
      <c r="A6" s="12">
        <v>1</v>
      </c>
      <c r="B6" s="13">
        <v>2</v>
      </c>
      <c r="C6" s="13">
        <v>3</v>
      </c>
      <c r="D6" s="13">
        <v>4</v>
      </c>
      <c r="E6" s="14">
        <v>5</v>
      </c>
      <c r="F6" s="15">
        <v>6</v>
      </c>
      <c r="G6" s="16">
        <v>7</v>
      </c>
      <c r="H6" s="17">
        <v>8</v>
      </c>
      <c r="J6" s="30"/>
      <c r="K6" s="25"/>
      <c r="L6" s="60"/>
    </row>
    <row r="7" spans="1:16" s="29" customFormat="1">
      <c r="A7" s="120">
        <v>601</v>
      </c>
      <c r="B7" s="121" t="s">
        <v>13</v>
      </c>
      <c r="C7" s="122">
        <f t="shared" ref="C7:C16" si="0">I7</f>
        <v>13481425.68</v>
      </c>
      <c r="D7" s="122">
        <f t="shared" ref="D7:E16" si="1">K7</f>
        <v>6329393.3499999996</v>
      </c>
      <c r="E7" s="122">
        <f t="shared" si="1"/>
        <v>6329393.3499999996</v>
      </c>
      <c r="F7" s="122">
        <f t="shared" ref="F7:F16" si="2">E7-D7</f>
        <v>0</v>
      </c>
      <c r="G7" s="123">
        <f>ROUND(E7/D7*100,1)</f>
        <v>100</v>
      </c>
      <c r="H7" s="124">
        <f t="shared" ref="H7:H17" si="3">ROUND(E7/C7*100,1)</f>
        <v>46.9</v>
      </c>
      <c r="I7" s="274">
        <v>13481425.68</v>
      </c>
      <c r="J7" s="125"/>
      <c r="K7" s="278">
        <v>6329393.3499999996</v>
      </c>
      <c r="L7" s="277">
        <v>6329393.3499999996</v>
      </c>
      <c r="N7" s="126">
        <v>601</v>
      </c>
      <c r="O7" s="25">
        <v>10317068.82</v>
      </c>
      <c r="P7" s="127">
        <v>854646.84</v>
      </c>
    </row>
    <row r="8" spans="1:16" s="29" customFormat="1" ht="30">
      <c r="A8" s="128">
        <v>602</v>
      </c>
      <c r="B8" s="129" t="str">
        <f>'31.7'!B8</f>
        <v>Комитет по управлению муниципальным имуществом города Ставрополя</v>
      </c>
      <c r="C8" s="83">
        <f t="shared" si="0"/>
        <v>37084740.039999999</v>
      </c>
      <c r="D8" s="83">
        <f t="shared" si="1"/>
        <v>22715465.010000002</v>
      </c>
      <c r="E8" s="83">
        <f t="shared" si="1"/>
        <v>22715465.010000002</v>
      </c>
      <c r="F8" s="130">
        <f t="shared" si="2"/>
        <v>0</v>
      </c>
      <c r="G8" s="23">
        <v>0</v>
      </c>
      <c r="H8" s="131">
        <f t="shared" si="3"/>
        <v>61.3</v>
      </c>
      <c r="I8" s="273">
        <v>37084740.039999999</v>
      </c>
      <c r="J8" s="125"/>
      <c r="K8" s="278">
        <v>22715465.010000002</v>
      </c>
      <c r="L8" s="276">
        <v>22715465.010000002</v>
      </c>
      <c r="N8" s="132">
        <v>602</v>
      </c>
      <c r="O8" s="30">
        <v>67984736.829999998</v>
      </c>
      <c r="P8" s="133">
        <v>0</v>
      </c>
    </row>
    <row r="9" spans="1:16" s="29" customFormat="1">
      <c r="A9" s="134">
        <v>606</v>
      </c>
      <c r="B9" s="135" t="s">
        <v>17</v>
      </c>
      <c r="C9" s="83">
        <f t="shared" si="0"/>
        <v>2534140550.0100002</v>
      </c>
      <c r="D9" s="83">
        <f t="shared" si="1"/>
        <v>1369171531.1000001</v>
      </c>
      <c r="E9" s="83">
        <f t="shared" si="1"/>
        <v>1369109595.0699999</v>
      </c>
      <c r="F9" s="130">
        <f t="shared" si="2"/>
        <v>-61936.030000209808</v>
      </c>
      <c r="G9" s="23">
        <f>ROUND(E9/D9*100,1)</f>
        <v>100</v>
      </c>
      <c r="H9" s="131">
        <f t="shared" si="3"/>
        <v>54</v>
      </c>
      <c r="I9" s="273">
        <v>2534140550.0100002</v>
      </c>
      <c r="J9" s="125"/>
      <c r="K9" s="278">
        <v>1369171531.1000001</v>
      </c>
      <c r="L9" s="276">
        <v>1369109595.0699999</v>
      </c>
      <c r="N9" s="132">
        <v>606</v>
      </c>
      <c r="O9" s="30">
        <v>2184350392.7199998</v>
      </c>
      <c r="P9" s="133">
        <v>173323370.02000001</v>
      </c>
    </row>
    <row r="10" spans="1:16" s="29" customFormat="1" ht="30">
      <c r="A10" s="134">
        <v>607</v>
      </c>
      <c r="B10" s="20" t="s">
        <v>18</v>
      </c>
      <c r="C10" s="83">
        <f t="shared" si="0"/>
        <v>226088013.75</v>
      </c>
      <c r="D10" s="83">
        <f t="shared" si="1"/>
        <v>71539865.730000004</v>
      </c>
      <c r="E10" s="83">
        <f t="shared" si="1"/>
        <v>71539865.730000004</v>
      </c>
      <c r="F10" s="130">
        <f t="shared" si="2"/>
        <v>0</v>
      </c>
      <c r="G10" s="23">
        <v>0</v>
      </c>
      <c r="H10" s="131">
        <f t="shared" si="3"/>
        <v>31.6</v>
      </c>
      <c r="I10" s="273">
        <v>226088013.75</v>
      </c>
      <c r="J10" s="125"/>
      <c r="K10" s="278">
        <v>71539865.730000004</v>
      </c>
      <c r="L10" s="276">
        <v>71539865.730000004</v>
      </c>
      <c r="N10" s="132">
        <v>607</v>
      </c>
      <c r="O10" s="30">
        <v>40006614</v>
      </c>
      <c r="P10" s="133">
        <v>0</v>
      </c>
    </row>
    <row r="11" spans="1:16" s="29" customFormat="1" ht="30">
      <c r="A11" s="134">
        <v>609</v>
      </c>
      <c r="B11" s="135" t="s">
        <v>19</v>
      </c>
      <c r="C11" s="83">
        <f t="shared" si="0"/>
        <v>2782453844.54</v>
      </c>
      <c r="D11" s="83">
        <f t="shared" si="1"/>
        <v>1803159962.9400001</v>
      </c>
      <c r="E11" s="83">
        <f t="shared" si="1"/>
        <v>1801434883</v>
      </c>
      <c r="F11" s="130">
        <f t="shared" si="2"/>
        <v>-1725079.9400000572</v>
      </c>
      <c r="G11" s="23">
        <f>ROUND(E11/D11*100,1)</f>
        <v>99.9</v>
      </c>
      <c r="H11" s="131">
        <f t="shared" si="3"/>
        <v>64.7</v>
      </c>
      <c r="I11" s="273">
        <v>2782453844.54</v>
      </c>
      <c r="J11" s="125"/>
      <c r="K11" s="278">
        <v>1803159962.9400001</v>
      </c>
      <c r="L11" s="276">
        <v>1801434883</v>
      </c>
      <c r="N11" s="132">
        <v>609</v>
      </c>
      <c r="O11" s="30">
        <v>1978766833.9100001</v>
      </c>
      <c r="P11" s="133">
        <v>307205044.57999998</v>
      </c>
    </row>
    <row r="12" spans="1:16" s="29" customFormat="1">
      <c r="A12" s="134">
        <v>617</v>
      </c>
      <c r="B12" s="135" t="s">
        <v>21</v>
      </c>
      <c r="C12" s="83">
        <f t="shared" si="0"/>
        <v>42585888.020000003</v>
      </c>
      <c r="D12" s="83">
        <f t="shared" si="1"/>
        <v>7824463.5099999998</v>
      </c>
      <c r="E12" s="83">
        <f t="shared" si="1"/>
        <v>7824463.5099999998</v>
      </c>
      <c r="F12" s="130">
        <f t="shared" si="2"/>
        <v>0</v>
      </c>
      <c r="G12" s="23">
        <f>ROUND(E12/D12*100,1)</f>
        <v>100</v>
      </c>
      <c r="H12" s="131">
        <f t="shared" si="3"/>
        <v>18.399999999999999</v>
      </c>
      <c r="I12" s="273">
        <v>42585888.020000003</v>
      </c>
      <c r="J12" s="125"/>
      <c r="K12" s="278">
        <v>7824463.5099999998</v>
      </c>
      <c r="L12" s="276">
        <v>7824463.5099999998</v>
      </c>
      <c r="N12" s="132">
        <v>617</v>
      </c>
      <c r="O12" s="30">
        <v>41741832</v>
      </c>
      <c r="P12" s="133">
        <v>60865.94</v>
      </c>
    </row>
    <row r="13" spans="1:16" s="29" customFormat="1" ht="80.25" customHeight="1">
      <c r="A13" s="134">
        <v>618</v>
      </c>
      <c r="B13" s="135" t="s">
        <v>22</v>
      </c>
      <c r="C13" s="83">
        <f t="shared" si="0"/>
        <v>39216136.159999996</v>
      </c>
      <c r="D13" s="83">
        <f t="shared" si="1"/>
        <v>12732105.65</v>
      </c>
      <c r="E13" s="83">
        <f t="shared" si="1"/>
        <v>12732105.65</v>
      </c>
      <c r="F13" s="130">
        <f t="shared" si="2"/>
        <v>0</v>
      </c>
      <c r="G13" s="23">
        <f>ROUND(E13/D13*100,1)</f>
        <v>100</v>
      </c>
      <c r="H13" s="131">
        <f t="shared" si="3"/>
        <v>32.5</v>
      </c>
      <c r="I13" s="273">
        <v>39216136.159999996</v>
      </c>
      <c r="J13" s="125"/>
      <c r="K13" s="278">
        <v>12732105.65</v>
      </c>
      <c r="L13" s="276">
        <v>12732105.65</v>
      </c>
      <c r="N13" s="132">
        <v>618</v>
      </c>
      <c r="O13" s="30">
        <v>34057958</v>
      </c>
      <c r="P13" s="133">
        <v>93815.2</v>
      </c>
    </row>
    <row r="14" spans="1:16" s="29" customFormat="1">
      <c r="A14" s="134">
        <v>619</v>
      </c>
      <c r="B14" s="135" t="s">
        <v>23</v>
      </c>
      <c r="C14" s="83">
        <f t="shared" si="0"/>
        <v>13010004.6</v>
      </c>
      <c r="D14" s="83">
        <f t="shared" si="1"/>
        <v>2072299.08</v>
      </c>
      <c r="E14" s="83">
        <f t="shared" si="1"/>
        <v>2072299.07</v>
      </c>
      <c r="F14" s="130">
        <f t="shared" si="2"/>
        <v>-1.0000000009313226E-2</v>
      </c>
      <c r="G14" s="23">
        <f>ROUND(E14/D14*100,1)</f>
        <v>100</v>
      </c>
      <c r="H14" s="131">
        <f t="shared" si="3"/>
        <v>15.9</v>
      </c>
      <c r="I14" s="273">
        <v>13010004.6</v>
      </c>
      <c r="J14" s="125"/>
      <c r="K14" s="278">
        <v>2072299.08</v>
      </c>
      <c r="L14" s="276">
        <v>2072299.07</v>
      </c>
      <c r="N14" s="132">
        <v>619</v>
      </c>
      <c r="O14" s="30">
        <v>21780927</v>
      </c>
      <c r="P14" s="133">
        <v>114522.01</v>
      </c>
    </row>
    <row r="15" spans="1:16" s="29" customFormat="1" ht="30">
      <c r="A15" s="134">
        <v>620</v>
      </c>
      <c r="B15" s="136" t="s">
        <v>24</v>
      </c>
      <c r="C15" s="83">
        <f t="shared" si="0"/>
        <v>1327894052.0999999</v>
      </c>
      <c r="D15" s="83">
        <f t="shared" si="1"/>
        <v>692962046.91999996</v>
      </c>
      <c r="E15" s="83">
        <f t="shared" si="1"/>
        <v>692962046.91999996</v>
      </c>
      <c r="F15" s="130">
        <f t="shared" si="2"/>
        <v>0</v>
      </c>
      <c r="G15" s="130">
        <f>F15-E15</f>
        <v>-692962046.91999996</v>
      </c>
      <c r="H15" s="131">
        <f t="shared" si="3"/>
        <v>52.2</v>
      </c>
      <c r="I15" s="273">
        <v>1327894052.0999999</v>
      </c>
      <c r="J15" s="125"/>
      <c r="K15" s="278">
        <v>692962046.91999996</v>
      </c>
      <c r="L15" s="276">
        <v>692962046.91999996</v>
      </c>
      <c r="N15" s="132">
        <v>620</v>
      </c>
      <c r="O15" s="30">
        <v>1209168114.6500001</v>
      </c>
      <c r="P15" s="133">
        <v>0</v>
      </c>
    </row>
    <row r="16" spans="1:16" s="29" customFormat="1" ht="30.75" thickBot="1">
      <c r="A16" s="137">
        <v>621</v>
      </c>
      <c r="B16" s="138" t="s">
        <v>25</v>
      </c>
      <c r="C16" s="139">
        <f t="shared" si="0"/>
        <v>1075621488.0899999</v>
      </c>
      <c r="D16" s="139">
        <f t="shared" si="1"/>
        <v>682062942.13</v>
      </c>
      <c r="E16" s="139">
        <f t="shared" si="1"/>
        <v>681344710.84000003</v>
      </c>
      <c r="F16" s="140">
        <f t="shared" si="2"/>
        <v>-718231.28999996185</v>
      </c>
      <c r="G16" s="140">
        <f>F16-E16</f>
        <v>-682062942.13</v>
      </c>
      <c r="H16" s="141">
        <f t="shared" si="3"/>
        <v>63.3</v>
      </c>
      <c r="I16" s="272">
        <v>1075621488.0899999</v>
      </c>
      <c r="J16" s="125"/>
      <c r="K16" s="278">
        <v>682062942.13</v>
      </c>
      <c r="L16" s="275">
        <v>681344710.84000003</v>
      </c>
      <c r="N16" s="142">
        <v>621</v>
      </c>
      <c r="O16" s="33">
        <v>150497002.72999999</v>
      </c>
      <c r="P16" s="143">
        <v>0</v>
      </c>
    </row>
    <row r="17" spans="1:15" s="39" customFormat="1" thickBot="1">
      <c r="A17" s="303" t="s">
        <v>28</v>
      </c>
      <c r="B17" s="304"/>
      <c r="C17" s="144">
        <f>SUM(C7:C16)</f>
        <v>8091576142.9900017</v>
      </c>
      <c r="D17" s="144">
        <f>SUM(D7:D16)</f>
        <v>4670570075.4200001</v>
      </c>
      <c r="E17" s="144">
        <f>SUM(E7:E16)</f>
        <v>4668064828.1500006</v>
      </c>
      <c r="F17" s="144">
        <f>SUM(F7:F16)</f>
        <v>-2505247.2700002287</v>
      </c>
      <c r="G17" s="93">
        <f>ROUND(E17/D17*100,1)</f>
        <v>99.9</v>
      </c>
      <c r="H17" s="36">
        <f t="shared" si="3"/>
        <v>57.7</v>
      </c>
      <c r="I17" s="58">
        <v>150497002.72999999</v>
      </c>
      <c r="J17" s="30"/>
      <c r="K17" s="30"/>
      <c r="L17" s="60">
        <v>0</v>
      </c>
    </row>
    <row r="18" spans="1:15" ht="15.75" thickBot="1">
      <c r="A18" s="40"/>
      <c r="B18" s="40"/>
      <c r="C18" s="41"/>
      <c r="D18" s="145"/>
      <c r="E18" s="40"/>
      <c r="F18" s="43"/>
      <c r="G18" s="44"/>
      <c r="I18" s="68">
        <v>0</v>
      </c>
      <c r="J18" s="30"/>
      <c r="K18" s="30"/>
      <c r="L18" s="70">
        <v>32359.39</v>
      </c>
    </row>
    <row r="19" spans="1:15" ht="15.75">
      <c r="A19" s="146"/>
      <c r="B19" s="40"/>
      <c r="C19" s="41"/>
      <c r="D19" s="147"/>
      <c r="E19" s="40"/>
      <c r="F19" s="43"/>
      <c r="G19" s="44"/>
      <c r="J19" s="30"/>
      <c r="K19" s="30"/>
      <c r="L19" s="60"/>
    </row>
    <row r="20" spans="1:15" ht="15.75">
      <c r="A20" s="146"/>
      <c r="B20" s="40"/>
      <c r="C20" s="41"/>
      <c r="D20" s="147"/>
      <c r="E20" s="40"/>
      <c r="F20" s="43"/>
      <c r="G20" s="44"/>
      <c r="J20" s="30"/>
      <c r="K20" s="30"/>
      <c r="L20" s="60"/>
    </row>
    <row r="21" spans="1:15" ht="16.5" thickBot="1">
      <c r="A21" s="146"/>
      <c r="B21" s="40"/>
      <c r="C21" s="148"/>
      <c r="D21" s="147"/>
      <c r="E21" s="149"/>
      <c r="F21" s="43"/>
      <c r="G21" s="44"/>
      <c r="J21" s="33"/>
      <c r="K21" s="30"/>
      <c r="L21" s="70"/>
    </row>
    <row r="22" spans="1:15" ht="15.75">
      <c r="A22" s="146"/>
      <c r="B22" s="146"/>
      <c r="C22" s="146"/>
      <c r="D22" s="146"/>
      <c r="E22" s="146"/>
      <c r="F22" s="146"/>
      <c r="G22" s="61"/>
      <c r="H22" s="62"/>
      <c r="K22" s="30"/>
    </row>
    <row r="23" spans="1:15" s="61" customFormat="1" ht="15.75">
      <c r="A23" s="146"/>
      <c r="B23" s="146"/>
      <c r="C23" s="146"/>
      <c r="D23" s="146"/>
      <c r="E23" s="146"/>
      <c r="F23" s="146"/>
      <c r="H23" s="62" t="e">
        <f>#REF!</f>
        <v>#REF!</v>
      </c>
    </row>
    <row r="24" spans="1:15" ht="16.5" thickBot="1">
      <c r="A24" s="150"/>
      <c r="B24" s="43"/>
      <c r="C24" s="41"/>
      <c r="D24" s="41"/>
      <c r="E24" s="43"/>
      <c r="F24" s="43"/>
      <c r="G24" s="44"/>
    </row>
    <row r="25" spans="1:15" thickBot="1">
      <c r="A25" s="1"/>
      <c r="C25" s="144">
        <v>6048756528.8900003</v>
      </c>
      <c r="D25" s="144">
        <v>1310013242.6699998</v>
      </c>
      <c r="E25" s="144">
        <v>1309436273.6699998</v>
      </c>
      <c r="F25" s="144">
        <v>-576968.99999998638</v>
      </c>
      <c r="G25" s="93">
        <v>100</v>
      </c>
      <c r="H25" s="94">
        <v>21.6</v>
      </c>
      <c r="J25" s="52"/>
      <c r="K25" s="53"/>
      <c r="L25" s="54"/>
      <c r="M25" s="54"/>
      <c r="N25" s="55"/>
      <c r="O25" s="56"/>
    </row>
    <row r="26" spans="1:15">
      <c r="A26" s="1"/>
      <c r="C26" s="151">
        <f>C17-C25</f>
        <v>2042819614.1000013</v>
      </c>
      <c r="D26" s="151">
        <f>D17-D25</f>
        <v>3360556832.75</v>
      </c>
      <c r="E26" s="151">
        <f>E17-E25</f>
        <v>3358628554.4800005</v>
      </c>
      <c r="F26" s="151">
        <f>F17-F25</f>
        <v>-1928278.2700002422</v>
      </c>
      <c r="J26" s="57">
        <v>600</v>
      </c>
      <c r="K26" s="30">
        <v>8091423.9600000009</v>
      </c>
      <c r="L26" s="58"/>
      <c r="M26" s="58"/>
      <c r="N26" s="59"/>
      <c r="O26" s="60"/>
    </row>
    <row r="27" spans="1:15">
      <c r="J27" s="57">
        <v>601</v>
      </c>
      <c r="K27" s="30">
        <v>32695769.75</v>
      </c>
      <c r="L27" s="58"/>
      <c r="M27" s="58"/>
      <c r="N27" s="59"/>
      <c r="O27" s="60"/>
    </row>
    <row r="28" spans="1:15">
      <c r="J28" s="57">
        <v>602</v>
      </c>
      <c r="K28" s="30">
        <v>20047681.310000002</v>
      </c>
      <c r="L28" s="58"/>
      <c r="M28" s="58"/>
      <c r="N28" s="59"/>
      <c r="O28" s="60"/>
    </row>
    <row r="29" spans="1:15">
      <c r="J29" s="57">
        <v>604</v>
      </c>
      <c r="K29" s="30">
        <v>28518641.23</v>
      </c>
      <c r="L29" s="58"/>
      <c r="M29" s="58"/>
      <c r="N29" s="59"/>
      <c r="O29" s="60"/>
    </row>
    <row r="30" spans="1:15">
      <c r="C30" s="63">
        <v>60713.55</v>
      </c>
      <c r="D30" s="63" t="s">
        <v>36</v>
      </c>
      <c r="J30" s="57">
        <v>605</v>
      </c>
      <c r="K30" s="30">
        <v>3530066.44</v>
      </c>
      <c r="L30" s="58"/>
      <c r="M30" s="58"/>
      <c r="N30" s="59"/>
      <c r="O30" s="60"/>
    </row>
    <row r="31" spans="1:15" ht="15.75" thickBot="1">
      <c r="A31" s="1"/>
      <c r="B31" s="1"/>
      <c r="C31" s="65"/>
      <c r="D31" s="1"/>
      <c r="E31" s="1"/>
      <c r="F31" s="1"/>
      <c r="G31" s="1"/>
      <c r="J31" s="57">
        <v>606</v>
      </c>
      <c r="K31" s="30">
        <v>232553314.06</v>
      </c>
      <c r="L31" s="58"/>
      <c r="M31" s="58"/>
      <c r="N31" s="59"/>
      <c r="O31" s="60"/>
    </row>
    <row r="32" spans="1:15" ht="13.5" thickBot="1">
      <c r="C32" s="152" t="s">
        <v>37</v>
      </c>
      <c r="D32" s="152" t="s">
        <v>38</v>
      </c>
      <c r="J32" s="57">
        <v>607</v>
      </c>
      <c r="K32" s="30">
        <v>39307067.539999999</v>
      </c>
      <c r="L32" s="58"/>
      <c r="M32" s="58"/>
      <c r="N32" s="59"/>
      <c r="O32" s="60"/>
    </row>
    <row r="33" spans="3:15" s="1" customFormat="1" ht="12.75">
      <c r="C33" s="153">
        <v>601</v>
      </c>
      <c r="D33" s="25">
        <v>11454442.59</v>
      </c>
      <c r="E33" s="42"/>
      <c r="F33" s="5"/>
      <c r="G33" s="5"/>
      <c r="J33" s="57">
        <v>609</v>
      </c>
      <c r="K33" s="30">
        <v>5506153.4299999997</v>
      </c>
      <c r="L33" s="58"/>
      <c r="M33" s="58"/>
      <c r="N33" s="59"/>
      <c r="O33" s="60"/>
    </row>
    <row r="34" spans="3:15" s="1" customFormat="1" ht="12.75">
      <c r="C34" s="154">
        <v>602</v>
      </c>
      <c r="D34" s="30">
        <v>2357243.42</v>
      </c>
      <c r="E34" s="42"/>
      <c r="F34" s="5"/>
      <c r="G34" s="5"/>
      <c r="J34" s="57">
        <v>611</v>
      </c>
      <c r="K34" s="30">
        <v>22382766.379999999</v>
      </c>
      <c r="L34" s="58"/>
      <c r="M34" s="58"/>
      <c r="N34" s="59"/>
      <c r="O34" s="60"/>
    </row>
    <row r="35" spans="3:15" s="1" customFormat="1" ht="12.75">
      <c r="C35" s="154">
        <v>606</v>
      </c>
      <c r="D35" s="30">
        <v>1943771860.8699999</v>
      </c>
      <c r="E35" s="42"/>
      <c r="F35" s="5"/>
      <c r="G35" s="5"/>
      <c r="J35" s="57">
        <v>617</v>
      </c>
      <c r="K35" s="30">
        <v>21391799.199999999</v>
      </c>
      <c r="L35" s="58"/>
      <c r="M35" s="58"/>
      <c r="N35" s="59"/>
      <c r="O35" s="60"/>
    </row>
    <row r="36" spans="3:15" s="1" customFormat="1" ht="12.75">
      <c r="C36" s="154">
        <v>607</v>
      </c>
      <c r="D36" s="30">
        <v>29884000</v>
      </c>
      <c r="E36" s="42"/>
      <c r="F36" s="5"/>
      <c r="G36" s="5"/>
      <c r="J36" s="57">
        <v>618</v>
      </c>
      <c r="K36" s="30">
        <v>13303621.34</v>
      </c>
      <c r="L36" s="58"/>
      <c r="M36" s="58"/>
      <c r="N36" s="59"/>
      <c r="O36" s="60"/>
    </row>
    <row r="37" spans="3:15" s="1" customFormat="1" ht="12.75">
      <c r="C37" s="154">
        <v>609</v>
      </c>
      <c r="D37" s="30">
        <v>1822927207.5899999</v>
      </c>
      <c r="E37" s="42"/>
      <c r="F37" s="5"/>
      <c r="G37" s="5"/>
      <c r="J37" s="57">
        <v>619</v>
      </c>
      <c r="K37" s="30">
        <v>57713794.549999997</v>
      </c>
      <c r="L37" s="58"/>
      <c r="M37" s="58"/>
      <c r="N37" s="59"/>
      <c r="O37" s="60"/>
    </row>
    <row r="38" spans="3:15" s="1" customFormat="1" ht="12.75">
      <c r="C38" s="154">
        <v>617</v>
      </c>
      <c r="D38" s="30">
        <v>21630642.969999999</v>
      </c>
      <c r="E38" s="42"/>
      <c r="F38" s="5"/>
      <c r="G38" s="5"/>
      <c r="J38" s="57">
        <v>620</v>
      </c>
      <c r="K38" s="30">
        <v>101844272.27000001</v>
      </c>
      <c r="L38" s="58"/>
      <c r="M38" s="58"/>
      <c r="N38" s="59"/>
      <c r="O38" s="60"/>
    </row>
    <row r="39" spans="3:15" s="1" customFormat="1" ht="12.75">
      <c r="C39" s="154">
        <v>618</v>
      </c>
      <c r="D39" s="30">
        <v>23322170.100000001</v>
      </c>
      <c r="E39" s="42"/>
      <c r="F39" s="5"/>
      <c r="G39" s="5"/>
      <c r="J39" s="57">
        <v>621</v>
      </c>
      <c r="K39" s="30">
        <v>82430477.519999996</v>
      </c>
      <c r="L39" s="58"/>
      <c r="M39" s="58"/>
      <c r="N39" s="59"/>
      <c r="O39" s="60"/>
    </row>
    <row r="40" spans="3:15" s="1" customFormat="1" ht="12.75">
      <c r="C40" s="154">
        <v>619</v>
      </c>
      <c r="D40" s="30">
        <v>14396893.4</v>
      </c>
      <c r="E40" s="42"/>
      <c r="F40" s="5"/>
      <c r="G40" s="5"/>
      <c r="J40" s="57">
        <v>624</v>
      </c>
      <c r="K40" s="30">
        <v>11891972.24</v>
      </c>
      <c r="L40" s="58"/>
      <c r="M40" s="58"/>
      <c r="N40" s="59"/>
      <c r="O40" s="60"/>
    </row>
    <row r="41" spans="3:15" s="1" customFormat="1" ht="13.5" thickBot="1">
      <c r="C41" s="154">
        <v>620</v>
      </c>
      <c r="D41" s="30">
        <v>116827535.93000001</v>
      </c>
      <c r="E41" s="42"/>
      <c r="F41" s="5"/>
      <c r="G41" s="5"/>
      <c r="J41" s="57">
        <v>643</v>
      </c>
      <c r="K41" s="30">
        <v>1889444</v>
      </c>
      <c r="L41" s="68"/>
      <c r="M41" s="68"/>
      <c r="N41" s="69"/>
      <c r="O41" s="70"/>
    </row>
    <row r="42" spans="3:15" s="1" customFormat="1" ht="13.5" thickBot="1">
      <c r="C42" s="155">
        <v>621</v>
      </c>
      <c r="D42" s="33">
        <v>291810687.93000001</v>
      </c>
      <c r="E42" s="42"/>
      <c r="F42" s="5"/>
      <c r="G42" s="5"/>
    </row>
    <row r="43" spans="3:15" s="1" customFormat="1" ht="13.5" thickBot="1">
      <c r="C43" s="156"/>
      <c r="D43" s="106">
        <v>4278382684.8000002</v>
      </c>
      <c r="E43" s="42"/>
      <c r="F43" s="5"/>
      <c r="G43" s="5"/>
    </row>
  </sheetData>
  <mergeCells count="4">
    <mergeCell ref="A1:H1"/>
    <mergeCell ref="A2:H2"/>
    <mergeCell ref="A3:H3"/>
    <mergeCell ref="A17:B17"/>
  </mergeCells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P42"/>
  <sheetViews>
    <sheetView view="pageBreakPreview" zoomScaleNormal="85" zoomScaleSheetLayoutView="100" workbookViewId="0">
      <selection activeCell="F16" sqref="F16"/>
    </sheetView>
  </sheetViews>
  <sheetFormatPr defaultRowHeight="15"/>
  <cols>
    <col min="1" max="1" width="6" style="5" customWidth="1"/>
    <col min="2" max="2" width="56.85546875" style="5" customWidth="1"/>
    <col min="3" max="3" width="18.42578125" style="63" customWidth="1"/>
    <col min="4" max="4" width="20.85546875" style="63" customWidth="1"/>
    <col min="5" max="5" width="18.7109375" style="42" customWidth="1"/>
    <col min="6" max="6" width="20.140625" style="5" customWidth="1"/>
    <col min="7" max="7" width="13.42578125" style="5" customWidth="1"/>
    <col min="8" max="8" width="10.28515625" style="1" customWidth="1"/>
    <col min="9" max="9" width="15.5703125" style="1" customWidth="1"/>
    <col min="10" max="10" width="16.28515625" style="1" customWidth="1"/>
    <col min="11" max="193" width="7.85546875" style="1" customWidth="1"/>
    <col min="194" max="250" width="9.140625" style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256" width="17.28515625" style="1" customWidth="1"/>
    <col min="257" max="258" width="18.7109375" style="1" customWidth="1"/>
    <col min="259" max="259" width="12.5703125" style="1" customWidth="1"/>
    <col min="260" max="449" width="7.85546875" style="1" customWidth="1"/>
    <col min="450" max="506" width="9.140625" style="1"/>
    <col min="507" max="507" width="4.85546875" style="1" customWidth="1"/>
    <col min="508" max="508" width="41.42578125" style="1" customWidth="1"/>
    <col min="509" max="509" width="17.28515625" style="1" customWidth="1"/>
    <col min="510" max="511" width="0" style="1" hidden="1" customWidth="1"/>
    <col min="512" max="512" width="17.28515625" style="1" customWidth="1"/>
    <col min="513" max="514" width="18.7109375" style="1" customWidth="1"/>
    <col min="515" max="515" width="12.5703125" style="1" customWidth="1"/>
    <col min="516" max="705" width="7.85546875" style="1" customWidth="1"/>
    <col min="706" max="762" width="9.140625" style="1"/>
    <col min="763" max="763" width="4.85546875" style="1" customWidth="1"/>
    <col min="764" max="764" width="41.42578125" style="1" customWidth="1"/>
    <col min="765" max="765" width="17.28515625" style="1" customWidth="1"/>
    <col min="766" max="767" width="0" style="1" hidden="1" customWidth="1"/>
    <col min="768" max="768" width="17.28515625" style="1" customWidth="1"/>
    <col min="769" max="770" width="18.7109375" style="1" customWidth="1"/>
    <col min="771" max="771" width="12.5703125" style="1" customWidth="1"/>
    <col min="772" max="961" width="7.85546875" style="1" customWidth="1"/>
    <col min="962" max="1018" width="9.140625" style="1"/>
    <col min="1019" max="1019" width="4.85546875" style="1" customWidth="1"/>
    <col min="1020" max="1020" width="41.42578125" style="1" customWidth="1"/>
    <col min="1021" max="1021" width="17.28515625" style="1" customWidth="1"/>
    <col min="1022" max="1023" width="0" style="1" hidden="1" customWidth="1"/>
    <col min="1024" max="1024" width="17.28515625" style="1" customWidth="1"/>
    <col min="1025" max="1026" width="18.7109375" style="1" customWidth="1"/>
    <col min="1027" max="1027" width="12.5703125" style="1" customWidth="1"/>
    <col min="1028" max="1217" width="7.85546875" style="1" customWidth="1"/>
    <col min="1218" max="1274" width="9.140625" style="1"/>
    <col min="1275" max="1275" width="4.85546875" style="1" customWidth="1"/>
    <col min="1276" max="1276" width="41.42578125" style="1" customWidth="1"/>
    <col min="1277" max="1277" width="17.28515625" style="1" customWidth="1"/>
    <col min="1278" max="1279" width="0" style="1" hidden="1" customWidth="1"/>
    <col min="1280" max="1280" width="17.28515625" style="1" customWidth="1"/>
    <col min="1281" max="1282" width="18.7109375" style="1" customWidth="1"/>
    <col min="1283" max="1283" width="12.5703125" style="1" customWidth="1"/>
    <col min="1284" max="1473" width="7.85546875" style="1" customWidth="1"/>
    <col min="1474" max="1530" width="9.140625" style="1"/>
    <col min="1531" max="1531" width="4.85546875" style="1" customWidth="1"/>
    <col min="1532" max="1532" width="41.42578125" style="1" customWidth="1"/>
    <col min="1533" max="1533" width="17.28515625" style="1" customWidth="1"/>
    <col min="1534" max="1535" width="0" style="1" hidden="1" customWidth="1"/>
    <col min="1536" max="1536" width="17.28515625" style="1" customWidth="1"/>
    <col min="1537" max="1538" width="18.7109375" style="1" customWidth="1"/>
    <col min="1539" max="1539" width="12.5703125" style="1" customWidth="1"/>
    <col min="1540" max="1729" width="7.85546875" style="1" customWidth="1"/>
    <col min="1730" max="1786" width="9.140625" style="1"/>
    <col min="1787" max="1787" width="4.85546875" style="1" customWidth="1"/>
    <col min="1788" max="1788" width="41.42578125" style="1" customWidth="1"/>
    <col min="1789" max="1789" width="17.28515625" style="1" customWidth="1"/>
    <col min="1790" max="1791" width="0" style="1" hidden="1" customWidth="1"/>
    <col min="1792" max="1792" width="17.28515625" style="1" customWidth="1"/>
    <col min="1793" max="1794" width="18.7109375" style="1" customWidth="1"/>
    <col min="1795" max="1795" width="12.5703125" style="1" customWidth="1"/>
    <col min="1796" max="1985" width="7.85546875" style="1" customWidth="1"/>
    <col min="1986" max="2042" width="9.140625" style="1"/>
    <col min="2043" max="2043" width="4.85546875" style="1" customWidth="1"/>
    <col min="2044" max="2044" width="41.42578125" style="1" customWidth="1"/>
    <col min="2045" max="2045" width="17.28515625" style="1" customWidth="1"/>
    <col min="2046" max="2047" width="0" style="1" hidden="1" customWidth="1"/>
    <col min="2048" max="2048" width="17.28515625" style="1" customWidth="1"/>
    <col min="2049" max="2050" width="18.7109375" style="1" customWidth="1"/>
    <col min="2051" max="2051" width="12.5703125" style="1" customWidth="1"/>
    <col min="2052" max="2241" width="7.85546875" style="1" customWidth="1"/>
    <col min="2242" max="2298" width="9.140625" style="1"/>
    <col min="2299" max="2299" width="4.85546875" style="1" customWidth="1"/>
    <col min="2300" max="2300" width="41.42578125" style="1" customWidth="1"/>
    <col min="2301" max="2301" width="17.28515625" style="1" customWidth="1"/>
    <col min="2302" max="2303" width="0" style="1" hidden="1" customWidth="1"/>
    <col min="2304" max="2304" width="17.28515625" style="1" customWidth="1"/>
    <col min="2305" max="2306" width="18.7109375" style="1" customWidth="1"/>
    <col min="2307" max="2307" width="12.5703125" style="1" customWidth="1"/>
    <col min="2308" max="2497" width="7.85546875" style="1" customWidth="1"/>
    <col min="2498" max="2554" width="9.140625" style="1"/>
    <col min="2555" max="2555" width="4.85546875" style="1" customWidth="1"/>
    <col min="2556" max="2556" width="41.42578125" style="1" customWidth="1"/>
    <col min="2557" max="2557" width="17.28515625" style="1" customWidth="1"/>
    <col min="2558" max="2559" width="0" style="1" hidden="1" customWidth="1"/>
    <col min="2560" max="2560" width="17.28515625" style="1" customWidth="1"/>
    <col min="2561" max="2562" width="18.7109375" style="1" customWidth="1"/>
    <col min="2563" max="2563" width="12.5703125" style="1" customWidth="1"/>
    <col min="2564" max="2753" width="7.85546875" style="1" customWidth="1"/>
    <col min="2754" max="2810" width="9.140625" style="1"/>
    <col min="2811" max="2811" width="4.85546875" style="1" customWidth="1"/>
    <col min="2812" max="2812" width="41.42578125" style="1" customWidth="1"/>
    <col min="2813" max="2813" width="17.28515625" style="1" customWidth="1"/>
    <col min="2814" max="2815" width="0" style="1" hidden="1" customWidth="1"/>
    <col min="2816" max="2816" width="17.28515625" style="1" customWidth="1"/>
    <col min="2817" max="2818" width="18.7109375" style="1" customWidth="1"/>
    <col min="2819" max="2819" width="12.5703125" style="1" customWidth="1"/>
    <col min="2820" max="3009" width="7.85546875" style="1" customWidth="1"/>
    <col min="3010" max="3066" width="9.140625" style="1"/>
    <col min="3067" max="3067" width="4.85546875" style="1" customWidth="1"/>
    <col min="3068" max="3068" width="41.42578125" style="1" customWidth="1"/>
    <col min="3069" max="3069" width="17.28515625" style="1" customWidth="1"/>
    <col min="3070" max="3071" width="0" style="1" hidden="1" customWidth="1"/>
    <col min="3072" max="3072" width="17.28515625" style="1" customWidth="1"/>
    <col min="3073" max="3074" width="18.7109375" style="1" customWidth="1"/>
    <col min="3075" max="3075" width="12.5703125" style="1" customWidth="1"/>
    <col min="3076" max="3265" width="7.85546875" style="1" customWidth="1"/>
    <col min="3266" max="3322" width="9.140625" style="1"/>
    <col min="3323" max="3323" width="4.85546875" style="1" customWidth="1"/>
    <col min="3324" max="3324" width="41.42578125" style="1" customWidth="1"/>
    <col min="3325" max="3325" width="17.28515625" style="1" customWidth="1"/>
    <col min="3326" max="3327" width="0" style="1" hidden="1" customWidth="1"/>
    <col min="3328" max="3328" width="17.28515625" style="1" customWidth="1"/>
    <col min="3329" max="3330" width="18.7109375" style="1" customWidth="1"/>
    <col min="3331" max="3331" width="12.5703125" style="1" customWidth="1"/>
    <col min="3332" max="3521" width="7.85546875" style="1" customWidth="1"/>
    <col min="3522" max="3578" width="9.140625" style="1"/>
    <col min="3579" max="3579" width="4.85546875" style="1" customWidth="1"/>
    <col min="3580" max="3580" width="41.42578125" style="1" customWidth="1"/>
    <col min="3581" max="3581" width="17.28515625" style="1" customWidth="1"/>
    <col min="3582" max="3583" width="0" style="1" hidden="1" customWidth="1"/>
    <col min="3584" max="3584" width="17.28515625" style="1" customWidth="1"/>
    <col min="3585" max="3586" width="18.7109375" style="1" customWidth="1"/>
    <col min="3587" max="3587" width="12.5703125" style="1" customWidth="1"/>
    <col min="3588" max="3777" width="7.85546875" style="1" customWidth="1"/>
    <col min="3778" max="3834" width="9.140625" style="1"/>
    <col min="3835" max="3835" width="4.85546875" style="1" customWidth="1"/>
    <col min="3836" max="3836" width="41.42578125" style="1" customWidth="1"/>
    <col min="3837" max="3837" width="17.28515625" style="1" customWidth="1"/>
    <col min="3838" max="3839" width="0" style="1" hidden="1" customWidth="1"/>
    <col min="3840" max="3840" width="17.28515625" style="1" customWidth="1"/>
    <col min="3841" max="3842" width="18.7109375" style="1" customWidth="1"/>
    <col min="3843" max="3843" width="12.5703125" style="1" customWidth="1"/>
    <col min="3844" max="4033" width="7.85546875" style="1" customWidth="1"/>
    <col min="4034" max="4090" width="9.140625" style="1"/>
    <col min="4091" max="4091" width="4.85546875" style="1" customWidth="1"/>
    <col min="4092" max="4092" width="41.42578125" style="1" customWidth="1"/>
    <col min="4093" max="4093" width="17.28515625" style="1" customWidth="1"/>
    <col min="4094" max="4095" width="0" style="1" hidden="1" customWidth="1"/>
    <col min="4096" max="4096" width="17.28515625" style="1" customWidth="1"/>
    <col min="4097" max="4098" width="18.7109375" style="1" customWidth="1"/>
    <col min="4099" max="4099" width="12.5703125" style="1" customWidth="1"/>
    <col min="4100" max="4289" width="7.85546875" style="1" customWidth="1"/>
    <col min="4290" max="4346" width="9.140625" style="1"/>
    <col min="4347" max="4347" width="4.85546875" style="1" customWidth="1"/>
    <col min="4348" max="4348" width="41.42578125" style="1" customWidth="1"/>
    <col min="4349" max="4349" width="17.28515625" style="1" customWidth="1"/>
    <col min="4350" max="4351" width="0" style="1" hidden="1" customWidth="1"/>
    <col min="4352" max="4352" width="17.28515625" style="1" customWidth="1"/>
    <col min="4353" max="4354" width="18.7109375" style="1" customWidth="1"/>
    <col min="4355" max="4355" width="12.5703125" style="1" customWidth="1"/>
    <col min="4356" max="4545" width="7.85546875" style="1" customWidth="1"/>
    <col min="4546" max="4602" width="9.140625" style="1"/>
    <col min="4603" max="4603" width="4.85546875" style="1" customWidth="1"/>
    <col min="4604" max="4604" width="41.42578125" style="1" customWidth="1"/>
    <col min="4605" max="4605" width="17.28515625" style="1" customWidth="1"/>
    <col min="4606" max="4607" width="0" style="1" hidden="1" customWidth="1"/>
    <col min="4608" max="4608" width="17.28515625" style="1" customWidth="1"/>
    <col min="4609" max="4610" width="18.7109375" style="1" customWidth="1"/>
    <col min="4611" max="4611" width="12.5703125" style="1" customWidth="1"/>
    <col min="4612" max="4801" width="7.85546875" style="1" customWidth="1"/>
    <col min="4802" max="4858" width="9.140625" style="1"/>
    <col min="4859" max="4859" width="4.85546875" style="1" customWidth="1"/>
    <col min="4860" max="4860" width="41.42578125" style="1" customWidth="1"/>
    <col min="4861" max="4861" width="17.28515625" style="1" customWidth="1"/>
    <col min="4862" max="4863" width="0" style="1" hidden="1" customWidth="1"/>
    <col min="4864" max="4864" width="17.28515625" style="1" customWidth="1"/>
    <col min="4865" max="4866" width="18.7109375" style="1" customWidth="1"/>
    <col min="4867" max="4867" width="12.5703125" style="1" customWidth="1"/>
    <col min="4868" max="5057" width="7.85546875" style="1" customWidth="1"/>
    <col min="5058" max="5114" width="9.140625" style="1"/>
    <col min="5115" max="5115" width="4.85546875" style="1" customWidth="1"/>
    <col min="5116" max="5116" width="41.42578125" style="1" customWidth="1"/>
    <col min="5117" max="5117" width="17.28515625" style="1" customWidth="1"/>
    <col min="5118" max="5119" width="0" style="1" hidden="1" customWidth="1"/>
    <col min="5120" max="5120" width="17.28515625" style="1" customWidth="1"/>
    <col min="5121" max="5122" width="18.7109375" style="1" customWidth="1"/>
    <col min="5123" max="5123" width="12.5703125" style="1" customWidth="1"/>
    <col min="5124" max="5313" width="7.85546875" style="1" customWidth="1"/>
    <col min="5314" max="5370" width="9.140625" style="1"/>
    <col min="5371" max="5371" width="4.85546875" style="1" customWidth="1"/>
    <col min="5372" max="5372" width="41.42578125" style="1" customWidth="1"/>
    <col min="5373" max="5373" width="17.28515625" style="1" customWidth="1"/>
    <col min="5374" max="5375" width="0" style="1" hidden="1" customWidth="1"/>
    <col min="5376" max="5376" width="17.28515625" style="1" customWidth="1"/>
    <col min="5377" max="5378" width="18.7109375" style="1" customWidth="1"/>
    <col min="5379" max="5379" width="12.5703125" style="1" customWidth="1"/>
    <col min="5380" max="5569" width="7.85546875" style="1" customWidth="1"/>
    <col min="5570" max="5626" width="9.140625" style="1"/>
    <col min="5627" max="5627" width="4.85546875" style="1" customWidth="1"/>
    <col min="5628" max="5628" width="41.42578125" style="1" customWidth="1"/>
    <col min="5629" max="5629" width="17.28515625" style="1" customWidth="1"/>
    <col min="5630" max="5631" width="0" style="1" hidden="1" customWidth="1"/>
    <col min="5632" max="5632" width="17.28515625" style="1" customWidth="1"/>
    <col min="5633" max="5634" width="18.7109375" style="1" customWidth="1"/>
    <col min="5635" max="5635" width="12.5703125" style="1" customWidth="1"/>
    <col min="5636" max="5825" width="7.85546875" style="1" customWidth="1"/>
    <col min="5826" max="5882" width="9.140625" style="1"/>
    <col min="5883" max="5883" width="4.85546875" style="1" customWidth="1"/>
    <col min="5884" max="5884" width="41.42578125" style="1" customWidth="1"/>
    <col min="5885" max="5885" width="17.28515625" style="1" customWidth="1"/>
    <col min="5886" max="5887" width="0" style="1" hidden="1" customWidth="1"/>
    <col min="5888" max="5888" width="17.28515625" style="1" customWidth="1"/>
    <col min="5889" max="5890" width="18.7109375" style="1" customWidth="1"/>
    <col min="5891" max="5891" width="12.5703125" style="1" customWidth="1"/>
    <col min="5892" max="6081" width="7.85546875" style="1" customWidth="1"/>
    <col min="6082" max="6138" width="9.140625" style="1"/>
    <col min="6139" max="6139" width="4.85546875" style="1" customWidth="1"/>
    <col min="6140" max="6140" width="41.42578125" style="1" customWidth="1"/>
    <col min="6141" max="6141" width="17.28515625" style="1" customWidth="1"/>
    <col min="6142" max="6143" width="0" style="1" hidden="1" customWidth="1"/>
    <col min="6144" max="6144" width="17.28515625" style="1" customWidth="1"/>
    <col min="6145" max="6146" width="18.7109375" style="1" customWidth="1"/>
    <col min="6147" max="6147" width="12.5703125" style="1" customWidth="1"/>
    <col min="6148" max="6337" width="7.85546875" style="1" customWidth="1"/>
    <col min="6338" max="6394" width="9.140625" style="1"/>
    <col min="6395" max="6395" width="4.85546875" style="1" customWidth="1"/>
    <col min="6396" max="6396" width="41.42578125" style="1" customWidth="1"/>
    <col min="6397" max="6397" width="17.28515625" style="1" customWidth="1"/>
    <col min="6398" max="6399" width="0" style="1" hidden="1" customWidth="1"/>
    <col min="6400" max="6400" width="17.28515625" style="1" customWidth="1"/>
    <col min="6401" max="6402" width="18.7109375" style="1" customWidth="1"/>
    <col min="6403" max="6403" width="12.5703125" style="1" customWidth="1"/>
    <col min="6404" max="6593" width="7.85546875" style="1" customWidth="1"/>
    <col min="6594" max="6650" width="9.140625" style="1"/>
    <col min="6651" max="6651" width="4.85546875" style="1" customWidth="1"/>
    <col min="6652" max="6652" width="41.42578125" style="1" customWidth="1"/>
    <col min="6653" max="6653" width="17.28515625" style="1" customWidth="1"/>
    <col min="6654" max="6655" width="0" style="1" hidden="1" customWidth="1"/>
    <col min="6656" max="6656" width="17.28515625" style="1" customWidth="1"/>
    <col min="6657" max="6658" width="18.7109375" style="1" customWidth="1"/>
    <col min="6659" max="6659" width="12.5703125" style="1" customWidth="1"/>
    <col min="6660" max="6849" width="7.85546875" style="1" customWidth="1"/>
    <col min="6850" max="6906" width="9.140625" style="1"/>
    <col min="6907" max="6907" width="4.85546875" style="1" customWidth="1"/>
    <col min="6908" max="6908" width="41.42578125" style="1" customWidth="1"/>
    <col min="6909" max="6909" width="17.28515625" style="1" customWidth="1"/>
    <col min="6910" max="6911" width="0" style="1" hidden="1" customWidth="1"/>
    <col min="6912" max="6912" width="17.28515625" style="1" customWidth="1"/>
    <col min="6913" max="6914" width="18.7109375" style="1" customWidth="1"/>
    <col min="6915" max="6915" width="12.5703125" style="1" customWidth="1"/>
    <col min="6916" max="7105" width="7.85546875" style="1" customWidth="1"/>
    <col min="7106" max="7162" width="9.140625" style="1"/>
    <col min="7163" max="7163" width="4.85546875" style="1" customWidth="1"/>
    <col min="7164" max="7164" width="41.42578125" style="1" customWidth="1"/>
    <col min="7165" max="7165" width="17.28515625" style="1" customWidth="1"/>
    <col min="7166" max="7167" width="0" style="1" hidden="1" customWidth="1"/>
    <col min="7168" max="7168" width="17.28515625" style="1" customWidth="1"/>
    <col min="7169" max="7170" width="18.7109375" style="1" customWidth="1"/>
    <col min="7171" max="7171" width="12.5703125" style="1" customWidth="1"/>
    <col min="7172" max="7361" width="7.85546875" style="1" customWidth="1"/>
    <col min="7362" max="7418" width="9.140625" style="1"/>
    <col min="7419" max="7419" width="4.85546875" style="1" customWidth="1"/>
    <col min="7420" max="7420" width="41.42578125" style="1" customWidth="1"/>
    <col min="7421" max="7421" width="17.28515625" style="1" customWidth="1"/>
    <col min="7422" max="7423" width="0" style="1" hidden="1" customWidth="1"/>
    <col min="7424" max="7424" width="17.28515625" style="1" customWidth="1"/>
    <col min="7425" max="7426" width="18.7109375" style="1" customWidth="1"/>
    <col min="7427" max="7427" width="12.5703125" style="1" customWidth="1"/>
    <col min="7428" max="7617" width="7.85546875" style="1" customWidth="1"/>
    <col min="7618" max="7674" width="9.140625" style="1"/>
    <col min="7675" max="7675" width="4.85546875" style="1" customWidth="1"/>
    <col min="7676" max="7676" width="41.42578125" style="1" customWidth="1"/>
    <col min="7677" max="7677" width="17.28515625" style="1" customWidth="1"/>
    <col min="7678" max="7679" width="0" style="1" hidden="1" customWidth="1"/>
    <col min="7680" max="7680" width="17.28515625" style="1" customWidth="1"/>
    <col min="7681" max="7682" width="18.7109375" style="1" customWidth="1"/>
    <col min="7683" max="7683" width="12.5703125" style="1" customWidth="1"/>
    <col min="7684" max="7873" width="7.85546875" style="1" customWidth="1"/>
    <col min="7874" max="7930" width="9.140625" style="1"/>
    <col min="7931" max="7931" width="4.85546875" style="1" customWidth="1"/>
    <col min="7932" max="7932" width="41.42578125" style="1" customWidth="1"/>
    <col min="7933" max="7933" width="17.28515625" style="1" customWidth="1"/>
    <col min="7934" max="7935" width="0" style="1" hidden="1" customWidth="1"/>
    <col min="7936" max="7936" width="17.28515625" style="1" customWidth="1"/>
    <col min="7937" max="7938" width="18.7109375" style="1" customWidth="1"/>
    <col min="7939" max="7939" width="12.5703125" style="1" customWidth="1"/>
    <col min="7940" max="8129" width="7.85546875" style="1" customWidth="1"/>
    <col min="8130" max="8186" width="9.140625" style="1"/>
    <col min="8187" max="8187" width="4.85546875" style="1" customWidth="1"/>
    <col min="8188" max="8188" width="41.42578125" style="1" customWidth="1"/>
    <col min="8189" max="8189" width="17.28515625" style="1" customWidth="1"/>
    <col min="8190" max="8191" width="0" style="1" hidden="1" customWidth="1"/>
    <col min="8192" max="8192" width="17.28515625" style="1" customWidth="1"/>
    <col min="8193" max="8194" width="18.7109375" style="1" customWidth="1"/>
    <col min="8195" max="8195" width="12.5703125" style="1" customWidth="1"/>
    <col min="8196" max="8385" width="7.85546875" style="1" customWidth="1"/>
    <col min="8386" max="8442" width="9.140625" style="1"/>
    <col min="8443" max="8443" width="4.85546875" style="1" customWidth="1"/>
    <col min="8444" max="8444" width="41.42578125" style="1" customWidth="1"/>
    <col min="8445" max="8445" width="17.28515625" style="1" customWidth="1"/>
    <col min="8446" max="8447" width="0" style="1" hidden="1" customWidth="1"/>
    <col min="8448" max="8448" width="17.28515625" style="1" customWidth="1"/>
    <col min="8449" max="8450" width="18.7109375" style="1" customWidth="1"/>
    <col min="8451" max="8451" width="12.5703125" style="1" customWidth="1"/>
    <col min="8452" max="8641" width="7.85546875" style="1" customWidth="1"/>
    <col min="8642" max="8698" width="9.140625" style="1"/>
    <col min="8699" max="8699" width="4.85546875" style="1" customWidth="1"/>
    <col min="8700" max="8700" width="41.42578125" style="1" customWidth="1"/>
    <col min="8701" max="8701" width="17.28515625" style="1" customWidth="1"/>
    <col min="8702" max="8703" width="0" style="1" hidden="1" customWidth="1"/>
    <col min="8704" max="8704" width="17.28515625" style="1" customWidth="1"/>
    <col min="8705" max="8706" width="18.7109375" style="1" customWidth="1"/>
    <col min="8707" max="8707" width="12.5703125" style="1" customWidth="1"/>
    <col min="8708" max="8897" width="7.85546875" style="1" customWidth="1"/>
    <col min="8898" max="8954" width="9.140625" style="1"/>
    <col min="8955" max="8955" width="4.85546875" style="1" customWidth="1"/>
    <col min="8956" max="8956" width="41.42578125" style="1" customWidth="1"/>
    <col min="8957" max="8957" width="17.28515625" style="1" customWidth="1"/>
    <col min="8958" max="8959" width="0" style="1" hidden="1" customWidth="1"/>
    <col min="8960" max="8960" width="17.28515625" style="1" customWidth="1"/>
    <col min="8961" max="8962" width="18.7109375" style="1" customWidth="1"/>
    <col min="8963" max="8963" width="12.5703125" style="1" customWidth="1"/>
    <col min="8964" max="9153" width="7.85546875" style="1" customWidth="1"/>
    <col min="9154" max="9210" width="9.140625" style="1"/>
    <col min="9211" max="9211" width="4.85546875" style="1" customWidth="1"/>
    <col min="9212" max="9212" width="41.42578125" style="1" customWidth="1"/>
    <col min="9213" max="9213" width="17.28515625" style="1" customWidth="1"/>
    <col min="9214" max="9215" width="0" style="1" hidden="1" customWidth="1"/>
    <col min="9216" max="9216" width="17.28515625" style="1" customWidth="1"/>
    <col min="9217" max="9218" width="18.7109375" style="1" customWidth="1"/>
    <col min="9219" max="9219" width="12.5703125" style="1" customWidth="1"/>
    <col min="9220" max="9409" width="7.85546875" style="1" customWidth="1"/>
    <col min="9410" max="9466" width="9.140625" style="1"/>
    <col min="9467" max="9467" width="4.85546875" style="1" customWidth="1"/>
    <col min="9468" max="9468" width="41.42578125" style="1" customWidth="1"/>
    <col min="9469" max="9469" width="17.28515625" style="1" customWidth="1"/>
    <col min="9470" max="9471" width="0" style="1" hidden="1" customWidth="1"/>
    <col min="9472" max="9472" width="17.28515625" style="1" customWidth="1"/>
    <col min="9473" max="9474" width="18.7109375" style="1" customWidth="1"/>
    <col min="9475" max="9475" width="12.5703125" style="1" customWidth="1"/>
    <col min="9476" max="9665" width="7.85546875" style="1" customWidth="1"/>
    <col min="9666" max="9722" width="9.140625" style="1"/>
    <col min="9723" max="9723" width="4.85546875" style="1" customWidth="1"/>
    <col min="9724" max="9724" width="41.42578125" style="1" customWidth="1"/>
    <col min="9725" max="9725" width="17.28515625" style="1" customWidth="1"/>
    <col min="9726" max="9727" width="0" style="1" hidden="1" customWidth="1"/>
    <col min="9728" max="9728" width="17.28515625" style="1" customWidth="1"/>
    <col min="9729" max="9730" width="18.7109375" style="1" customWidth="1"/>
    <col min="9731" max="9731" width="12.5703125" style="1" customWidth="1"/>
    <col min="9732" max="9921" width="7.85546875" style="1" customWidth="1"/>
    <col min="9922" max="9978" width="9.140625" style="1"/>
    <col min="9979" max="9979" width="4.85546875" style="1" customWidth="1"/>
    <col min="9980" max="9980" width="41.42578125" style="1" customWidth="1"/>
    <col min="9981" max="9981" width="17.28515625" style="1" customWidth="1"/>
    <col min="9982" max="9983" width="0" style="1" hidden="1" customWidth="1"/>
    <col min="9984" max="9984" width="17.28515625" style="1" customWidth="1"/>
    <col min="9985" max="9986" width="18.7109375" style="1" customWidth="1"/>
    <col min="9987" max="9987" width="12.5703125" style="1" customWidth="1"/>
    <col min="9988" max="10177" width="7.85546875" style="1" customWidth="1"/>
    <col min="10178" max="10234" width="9.140625" style="1"/>
    <col min="10235" max="10235" width="4.85546875" style="1" customWidth="1"/>
    <col min="10236" max="10236" width="41.42578125" style="1" customWidth="1"/>
    <col min="10237" max="10237" width="17.28515625" style="1" customWidth="1"/>
    <col min="10238" max="10239" width="0" style="1" hidden="1" customWidth="1"/>
    <col min="10240" max="10240" width="17.28515625" style="1" customWidth="1"/>
    <col min="10241" max="10242" width="18.7109375" style="1" customWidth="1"/>
    <col min="10243" max="10243" width="12.5703125" style="1" customWidth="1"/>
    <col min="10244" max="10433" width="7.85546875" style="1" customWidth="1"/>
    <col min="10434" max="10490" width="9.140625" style="1"/>
    <col min="10491" max="10491" width="4.85546875" style="1" customWidth="1"/>
    <col min="10492" max="10492" width="41.42578125" style="1" customWidth="1"/>
    <col min="10493" max="10493" width="17.28515625" style="1" customWidth="1"/>
    <col min="10494" max="10495" width="0" style="1" hidden="1" customWidth="1"/>
    <col min="10496" max="10496" width="17.28515625" style="1" customWidth="1"/>
    <col min="10497" max="10498" width="18.7109375" style="1" customWidth="1"/>
    <col min="10499" max="10499" width="12.5703125" style="1" customWidth="1"/>
    <col min="10500" max="10689" width="7.85546875" style="1" customWidth="1"/>
    <col min="10690" max="10746" width="9.140625" style="1"/>
    <col min="10747" max="10747" width="4.85546875" style="1" customWidth="1"/>
    <col min="10748" max="10748" width="41.42578125" style="1" customWidth="1"/>
    <col min="10749" max="10749" width="17.28515625" style="1" customWidth="1"/>
    <col min="10750" max="10751" width="0" style="1" hidden="1" customWidth="1"/>
    <col min="10752" max="10752" width="17.28515625" style="1" customWidth="1"/>
    <col min="10753" max="10754" width="18.7109375" style="1" customWidth="1"/>
    <col min="10755" max="10755" width="12.5703125" style="1" customWidth="1"/>
    <col min="10756" max="10945" width="7.85546875" style="1" customWidth="1"/>
    <col min="10946" max="11002" width="9.140625" style="1"/>
    <col min="11003" max="11003" width="4.85546875" style="1" customWidth="1"/>
    <col min="11004" max="11004" width="41.42578125" style="1" customWidth="1"/>
    <col min="11005" max="11005" width="17.28515625" style="1" customWidth="1"/>
    <col min="11006" max="11007" width="0" style="1" hidden="1" customWidth="1"/>
    <col min="11008" max="11008" width="17.28515625" style="1" customWidth="1"/>
    <col min="11009" max="11010" width="18.7109375" style="1" customWidth="1"/>
    <col min="11011" max="11011" width="12.5703125" style="1" customWidth="1"/>
    <col min="11012" max="11201" width="7.85546875" style="1" customWidth="1"/>
    <col min="11202" max="11258" width="9.140625" style="1"/>
    <col min="11259" max="11259" width="4.85546875" style="1" customWidth="1"/>
    <col min="11260" max="11260" width="41.42578125" style="1" customWidth="1"/>
    <col min="11261" max="11261" width="17.28515625" style="1" customWidth="1"/>
    <col min="11262" max="11263" width="0" style="1" hidden="1" customWidth="1"/>
    <col min="11264" max="11264" width="17.28515625" style="1" customWidth="1"/>
    <col min="11265" max="11266" width="18.7109375" style="1" customWidth="1"/>
    <col min="11267" max="11267" width="12.5703125" style="1" customWidth="1"/>
    <col min="11268" max="11457" width="7.85546875" style="1" customWidth="1"/>
    <col min="11458" max="11514" width="9.140625" style="1"/>
    <col min="11515" max="11515" width="4.85546875" style="1" customWidth="1"/>
    <col min="11516" max="11516" width="41.42578125" style="1" customWidth="1"/>
    <col min="11517" max="11517" width="17.28515625" style="1" customWidth="1"/>
    <col min="11518" max="11519" width="0" style="1" hidden="1" customWidth="1"/>
    <col min="11520" max="11520" width="17.28515625" style="1" customWidth="1"/>
    <col min="11521" max="11522" width="18.7109375" style="1" customWidth="1"/>
    <col min="11523" max="11523" width="12.5703125" style="1" customWidth="1"/>
    <col min="11524" max="11713" width="7.85546875" style="1" customWidth="1"/>
    <col min="11714" max="11770" width="9.140625" style="1"/>
    <col min="11771" max="11771" width="4.85546875" style="1" customWidth="1"/>
    <col min="11772" max="11772" width="41.42578125" style="1" customWidth="1"/>
    <col min="11773" max="11773" width="17.28515625" style="1" customWidth="1"/>
    <col min="11774" max="11775" width="0" style="1" hidden="1" customWidth="1"/>
    <col min="11776" max="11776" width="17.28515625" style="1" customWidth="1"/>
    <col min="11777" max="11778" width="18.7109375" style="1" customWidth="1"/>
    <col min="11779" max="11779" width="12.5703125" style="1" customWidth="1"/>
    <col min="11780" max="11969" width="7.85546875" style="1" customWidth="1"/>
    <col min="11970" max="12026" width="9.140625" style="1"/>
    <col min="12027" max="12027" width="4.85546875" style="1" customWidth="1"/>
    <col min="12028" max="12028" width="41.42578125" style="1" customWidth="1"/>
    <col min="12029" max="12029" width="17.28515625" style="1" customWidth="1"/>
    <col min="12030" max="12031" width="0" style="1" hidden="1" customWidth="1"/>
    <col min="12032" max="12032" width="17.28515625" style="1" customWidth="1"/>
    <col min="12033" max="12034" width="18.7109375" style="1" customWidth="1"/>
    <col min="12035" max="12035" width="12.5703125" style="1" customWidth="1"/>
    <col min="12036" max="12225" width="7.85546875" style="1" customWidth="1"/>
    <col min="12226" max="12282" width="9.140625" style="1"/>
    <col min="12283" max="12283" width="4.85546875" style="1" customWidth="1"/>
    <col min="12284" max="12284" width="41.42578125" style="1" customWidth="1"/>
    <col min="12285" max="12285" width="17.28515625" style="1" customWidth="1"/>
    <col min="12286" max="12287" width="0" style="1" hidden="1" customWidth="1"/>
    <col min="12288" max="12288" width="17.28515625" style="1" customWidth="1"/>
    <col min="12289" max="12290" width="18.7109375" style="1" customWidth="1"/>
    <col min="12291" max="12291" width="12.5703125" style="1" customWidth="1"/>
    <col min="12292" max="12481" width="7.85546875" style="1" customWidth="1"/>
    <col min="12482" max="12538" width="9.140625" style="1"/>
    <col min="12539" max="12539" width="4.85546875" style="1" customWidth="1"/>
    <col min="12540" max="12540" width="41.42578125" style="1" customWidth="1"/>
    <col min="12541" max="12541" width="17.28515625" style="1" customWidth="1"/>
    <col min="12542" max="12543" width="0" style="1" hidden="1" customWidth="1"/>
    <col min="12544" max="12544" width="17.28515625" style="1" customWidth="1"/>
    <col min="12545" max="12546" width="18.7109375" style="1" customWidth="1"/>
    <col min="12547" max="12547" width="12.5703125" style="1" customWidth="1"/>
    <col min="12548" max="12737" width="7.85546875" style="1" customWidth="1"/>
    <col min="12738" max="12794" width="9.140625" style="1"/>
    <col min="12795" max="12795" width="4.85546875" style="1" customWidth="1"/>
    <col min="12796" max="12796" width="41.42578125" style="1" customWidth="1"/>
    <col min="12797" max="12797" width="17.28515625" style="1" customWidth="1"/>
    <col min="12798" max="12799" width="0" style="1" hidden="1" customWidth="1"/>
    <col min="12800" max="12800" width="17.28515625" style="1" customWidth="1"/>
    <col min="12801" max="12802" width="18.7109375" style="1" customWidth="1"/>
    <col min="12803" max="12803" width="12.5703125" style="1" customWidth="1"/>
    <col min="12804" max="12993" width="7.85546875" style="1" customWidth="1"/>
    <col min="12994" max="13050" width="9.140625" style="1"/>
    <col min="13051" max="13051" width="4.85546875" style="1" customWidth="1"/>
    <col min="13052" max="13052" width="41.42578125" style="1" customWidth="1"/>
    <col min="13053" max="13053" width="17.28515625" style="1" customWidth="1"/>
    <col min="13054" max="13055" width="0" style="1" hidden="1" customWidth="1"/>
    <col min="13056" max="13056" width="17.28515625" style="1" customWidth="1"/>
    <col min="13057" max="13058" width="18.7109375" style="1" customWidth="1"/>
    <col min="13059" max="13059" width="12.5703125" style="1" customWidth="1"/>
    <col min="13060" max="13249" width="7.85546875" style="1" customWidth="1"/>
    <col min="13250" max="13306" width="9.140625" style="1"/>
    <col min="13307" max="13307" width="4.85546875" style="1" customWidth="1"/>
    <col min="13308" max="13308" width="41.42578125" style="1" customWidth="1"/>
    <col min="13309" max="13309" width="17.28515625" style="1" customWidth="1"/>
    <col min="13310" max="13311" width="0" style="1" hidden="1" customWidth="1"/>
    <col min="13312" max="13312" width="17.28515625" style="1" customWidth="1"/>
    <col min="13313" max="13314" width="18.7109375" style="1" customWidth="1"/>
    <col min="13315" max="13315" width="12.5703125" style="1" customWidth="1"/>
    <col min="13316" max="13505" width="7.85546875" style="1" customWidth="1"/>
    <col min="13506" max="13562" width="9.140625" style="1"/>
    <col min="13563" max="13563" width="4.85546875" style="1" customWidth="1"/>
    <col min="13564" max="13564" width="41.42578125" style="1" customWidth="1"/>
    <col min="13565" max="13565" width="17.28515625" style="1" customWidth="1"/>
    <col min="13566" max="13567" width="0" style="1" hidden="1" customWidth="1"/>
    <col min="13568" max="13568" width="17.28515625" style="1" customWidth="1"/>
    <col min="13569" max="13570" width="18.7109375" style="1" customWidth="1"/>
    <col min="13571" max="13571" width="12.5703125" style="1" customWidth="1"/>
    <col min="13572" max="13761" width="7.85546875" style="1" customWidth="1"/>
    <col min="13762" max="13818" width="9.140625" style="1"/>
    <col min="13819" max="13819" width="4.85546875" style="1" customWidth="1"/>
    <col min="13820" max="13820" width="41.42578125" style="1" customWidth="1"/>
    <col min="13821" max="13821" width="17.28515625" style="1" customWidth="1"/>
    <col min="13822" max="13823" width="0" style="1" hidden="1" customWidth="1"/>
    <col min="13824" max="13824" width="17.28515625" style="1" customWidth="1"/>
    <col min="13825" max="13826" width="18.7109375" style="1" customWidth="1"/>
    <col min="13827" max="13827" width="12.5703125" style="1" customWidth="1"/>
    <col min="13828" max="14017" width="7.85546875" style="1" customWidth="1"/>
    <col min="14018" max="14074" width="9.140625" style="1"/>
    <col min="14075" max="14075" width="4.85546875" style="1" customWidth="1"/>
    <col min="14076" max="14076" width="41.42578125" style="1" customWidth="1"/>
    <col min="14077" max="14077" width="17.28515625" style="1" customWidth="1"/>
    <col min="14078" max="14079" width="0" style="1" hidden="1" customWidth="1"/>
    <col min="14080" max="14080" width="17.28515625" style="1" customWidth="1"/>
    <col min="14081" max="14082" width="18.7109375" style="1" customWidth="1"/>
    <col min="14083" max="14083" width="12.5703125" style="1" customWidth="1"/>
    <col min="14084" max="14273" width="7.85546875" style="1" customWidth="1"/>
    <col min="14274" max="14330" width="9.140625" style="1"/>
    <col min="14331" max="14331" width="4.85546875" style="1" customWidth="1"/>
    <col min="14332" max="14332" width="41.42578125" style="1" customWidth="1"/>
    <col min="14333" max="14333" width="17.28515625" style="1" customWidth="1"/>
    <col min="14334" max="14335" width="0" style="1" hidden="1" customWidth="1"/>
    <col min="14336" max="14336" width="17.28515625" style="1" customWidth="1"/>
    <col min="14337" max="14338" width="18.7109375" style="1" customWidth="1"/>
    <col min="14339" max="14339" width="12.5703125" style="1" customWidth="1"/>
    <col min="14340" max="14529" width="7.85546875" style="1" customWidth="1"/>
    <col min="14530" max="14586" width="9.140625" style="1"/>
    <col min="14587" max="14587" width="4.85546875" style="1" customWidth="1"/>
    <col min="14588" max="14588" width="41.42578125" style="1" customWidth="1"/>
    <col min="14589" max="14589" width="17.28515625" style="1" customWidth="1"/>
    <col min="14590" max="14591" width="0" style="1" hidden="1" customWidth="1"/>
    <col min="14592" max="14592" width="17.28515625" style="1" customWidth="1"/>
    <col min="14593" max="14594" width="18.7109375" style="1" customWidth="1"/>
    <col min="14595" max="14595" width="12.5703125" style="1" customWidth="1"/>
    <col min="14596" max="14785" width="7.85546875" style="1" customWidth="1"/>
    <col min="14786" max="14842" width="9.140625" style="1"/>
    <col min="14843" max="14843" width="4.85546875" style="1" customWidth="1"/>
    <col min="14844" max="14844" width="41.42578125" style="1" customWidth="1"/>
    <col min="14845" max="14845" width="17.28515625" style="1" customWidth="1"/>
    <col min="14846" max="14847" width="0" style="1" hidden="1" customWidth="1"/>
    <col min="14848" max="14848" width="17.28515625" style="1" customWidth="1"/>
    <col min="14849" max="14850" width="18.7109375" style="1" customWidth="1"/>
    <col min="14851" max="14851" width="12.5703125" style="1" customWidth="1"/>
    <col min="14852" max="15041" width="7.85546875" style="1" customWidth="1"/>
    <col min="15042" max="15098" width="9.140625" style="1"/>
    <col min="15099" max="15099" width="4.85546875" style="1" customWidth="1"/>
    <col min="15100" max="15100" width="41.42578125" style="1" customWidth="1"/>
    <col min="15101" max="15101" width="17.28515625" style="1" customWidth="1"/>
    <col min="15102" max="15103" width="0" style="1" hidden="1" customWidth="1"/>
    <col min="15104" max="15104" width="17.28515625" style="1" customWidth="1"/>
    <col min="15105" max="15106" width="18.7109375" style="1" customWidth="1"/>
    <col min="15107" max="15107" width="12.5703125" style="1" customWidth="1"/>
    <col min="15108" max="15297" width="7.85546875" style="1" customWidth="1"/>
    <col min="15298" max="15354" width="9.140625" style="1"/>
    <col min="15355" max="15355" width="4.85546875" style="1" customWidth="1"/>
    <col min="15356" max="15356" width="41.42578125" style="1" customWidth="1"/>
    <col min="15357" max="15357" width="17.28515625" style="1" customWidth="1"/>
    <col min="15358" max="15359" width="0" style="1" hidden="1" customWidth="1"/>
    <col min="15360" max="15360" width="17.28515625" style="1" customWidth="1"/>
    <col min="15361" max="15362" width="18.7109375" style="1" customWidth="1"/>
    <col min="15363" max="15363" width="12.5703125" style="1" customWidth="1"/>
    <col min="15364" max="15553" width="7.85546875" style="1" customWidth="1"/>
    <col min="15554" max="15610" width="9.140625" style="1"/>
    <col min="15611" max="15611" width="4.85546875" style="1" customWidth="1"/>
    <col min="15612" max="15612" width="41.42578125" style="1" customWidth="1"/>
    <col min="15613" max="15613" width="17.28515625" style="1" customWidth="1"/>
    <col min="15614" max="15615" width="0" style="1" hidden="1" customWidth="1"/>
    <col min="15616" max="15616" width="17.28515625" style="1" customWidth="1"/>
    <col min="15617" max="15618" width="18.7109375" style="1" customWidth="1"/>
    <col min="15619" max="15619" width="12.5703125" style="1" customWidth="1"/>
    <col min="15620" max="15809" width="7.85546875" style="1" customWidth="1"/>
    <col min="15810" max="15866" width="9.140625" style="1"/>
    <col min="15867" max="15867" width="4.85546875" style="1" customWidth="1"/>
    <col min="15868" max="15868" width="41.42578125" style="1" customWidth="1"/>
    <col min="15869" max="15869" width="17.28515625" style="1" customWidth="1"/>
    <col min="15870" max="15871" width="0" style="1" hidden="1" customWidth="1"/>
    <col min="15872" max="15872" width="17.28515625" style="1" customWidth="1"/>
    <col min="15873" max="15874" width="18.7109375" style="1" customWidth="1"/>
    <col min="15875" max="15875" width="12.5703125" style="1" customWidth="1"/>
    <col min="15876" max="16065" width="7.85546875" style="1" customWidth="1"/>
    <col min="16066" max="16122" width="9.140625" style="1"/>
    <col min="16123" max="16123" width="4.85546875" style="1" customWidth="1"/>
    <col min="16124" max="16124" width="41.42578125" style="1" customWidth="1"/>
    <col min="16125" max="16125" width="17.28515625" style="1" customWidth="1"/>
    <col min="16126" max="16127" width="0" style="1" hidden="1" customWidth="1"/>
    <col min="16128" max="16128" width="17.28515625" style="1" customWidth="1"/>
    <col min="16129" max="16130" width="18.7109375" style="1" customWidth="1"/>
    <col min="16131" max="16131" width="12.5703125" style="1" customWidth="1"/>
    <col min="16132" max="16321" width="7.85546875" style="1" customWidth="1"/>
    <col min="16322" max="16384" width="9.140625" style="1"/>
  </cols>
  <sheetData>
    <row r="1" spans="1:16" ht="15.75">
      <c r="A1" s="295" t="s">
        <v>0</v>
      </c>
      <c r="B1" s="295"/>
      <c r="C1" s="295"/>
      <c r="D1" s="295"/>
      <c r="E1" s="295"/>
      <c r="F1" s="295"/>
      <c r="G1" s="295"/>
      <c r="H1" s="295"/>
    </row>
    <row r="2" spans="1:16" ht="15.75">
      <c r="A2" s="295" t="s">
        <v>39</v>
      </c>
      <c r="B2" s="295"/>
      <c r="C2" s="295"/>
      <c r="D2" s="295"/>
      <c r="E2" s="295"/>
      <c r="F2" s="295"/>
      <c r="G2" s="295"/>
      <c r="H2" s="295"/>
    </row>
    <row r="3" spans="1:16" ht="15.75">
      <c r="A3" s="296" t="str">
        <f>'31.7 (мбт)'!A3:H3</f>
        <v>по состоянию на 31.07.2020 года</v>
      </c>
      <c r="B3" s="296"/>
      <c r="C3" s="296"/>
      <c r="D3" s="296"/>
      <c r="E3" s="296"/>
      <c r="F3" s="296"/>
      <c r="G3" s="296"/>
      <c r="H3" s="296"/>
    </row>
    <row r="4" spans="1:16" ht="16.5" thickBot="1">
      <c r="A4" s="115"/>
      <c r="B4" s="115"/>
      <c r="C4" s="116"/>
      <c r="D4" s="117"/>
      <c r="E4" s="115"/>
      <c r="F4" s="4"/>
      <c r="G4" s="118"/>
      <c r="H4" s="6" t="s">
        <v>1</v>
      </c>
    </row>
    <row r="5" spans="1:16" s="11" customFormat="1" ht="87.6" customHeight="1" thickBot="1">
      <c r="A5" s="119" t="s">
        <v>2</v>
      </c>
      <c r="B5" s="119" t="s">
        <v>3</v>
      </c>
      <c r="C5" s="8" t="s">
        <v>76</v>
      </c>
      <c r="D5" s="7" t="str">
        <f>'31.7'!D4</f>
        <v>Кассовый план 
на январь-июль                                        2020 года</v>
      </c>
      <c r="E5" s="9" t="s">
        <v>5</v>
      </c>
      <c r="F5" s="9" t="s">
        <v>6</v>
      </c>
      <c r="G5" s="10" t="s">
        <v>7</v>
      </c>
      <c r="H5" s="10" t="s">
        <v>8</v>
      </c>
    </row>
    <row r="6" spans="1:16" s="18" customFormat="1" ht="13.5" thickBot="1">
      <c r="A6" s="12">
        <v>1</v>
      </c>
      <c r="B6" s="13">
        <v>2</v>
      </c>
      <c r="C6" s="13">
        <v>3</v>
      </c>
      <c r="D6" s="13">
        <v>4</v>
      </c>
      <c r="E6" s="14">
        <v>5</v>
      </c>
      <c r="F6" s="15">
        <v>6</v>
      </c>
      <c r="G6" s="16">
        <v>7</v>
      </c>
      <c r="H6" s="17">
        <v>8</v>
      </c>
      <c r="J6" s="30">
        <v>60246870</v>
      </c>
      <c r="K6" s="25"/>
      <c r="L6" s="60">
        <v>4604976.83</v>
      </c>
      <c r="P6" s="281"/>
    </row>
    <row r="7" spans="1:16" s="18" customFormat="1" ht="30.75" thickBot="1">
      <c r="A7" s="120">
        <v>607</v>
      </c>
      <c r="B7" s="20" t="s">
        <v>18</v>
      </c>
      <c r="C7" s="122">
        <f>I7</f>
        <v>1318000</v>
      </c>
      <c r="D7" s="122">
        <f>J7</f>
        <v>0</v>
      </c>
      <c r="E7" s="122">
        <f>K7</f>
        <v>0</v>
      </c>
      <c r="F7" s="122">
        <f>E7-D7</f>
        <v>0</v>
      </c>
      <c r="G7" s="123">
        <v>0</v>
      </c>
      <c r="H7" s="124">
        <f>ROUND(E7/C7*100,1)</f>
        <v>0</v>
      </c>
      <c r="I7" s="285">
        <v>1318000</v>
      </c>
      <c r="J7" s="289">
        <v>0</v>
      </c>
      <c r="K7" s="288">
        <v>0</v>
      </c>
      <c r="L7" s="60"/>
      <c r="P7" s="282"/>
    </row>
    <row r="8" spans="1:16" s="29" customFormat="1" ht="15.75" thickBot="1">
      <c r="A8" s="120">
        <v>617</v>
      </c>
      <c r="B8" s="121" t="s">
        <v>21</v>
      </c>
      <c r="C8" s="122">
        <f>I8</f>
        <v>3347116</v>
      </c>
      <c r="D8" s="122">
        <f t="shared" ref="D8:D10" si="0">J8</f>
        <v>0</v>
      </c>
      <c r="E8" s="122">
        <f>K8</f>
        <v>0</v>
      </c>
      <c r="F8" s="122">
        <f>E8-D8</f>
        <v>0</v>
      </c>
      <c r="G8" s="123">
        <v>0</v>
      </c>
      <c r="H8" s="124">
        <f>ROUND(E8/C8*100,1)</f>
        <v>0</v>
      </c>
      <c r="I8" s="284">
        <v>3347116</v>
      </c>
      <c r="J8" s="289">
        <v>0</v>
      </c>
      <c r="K8" s="287">
        <v>0</v>
      </c>
      <c r="L8" s="60">
        <v>15795534.550000001</v>
      </c>
      <c r="P8" s="280"/>
    </row>
    <row r="9" spans="1:16" s="29" customFormat="1" ht="15.75" thickBot="1">
      <c r="A9" s="134">
        <v>618</v>
      </c>
      <c r="B9" s="135" t="s">
        <v>22</v>
      </c>
      <c r="C9" s="130">
        <f>I9</f>
        <v>1322000</v>
      </c>
      <c r="D9" s="122">
        <f t="shared" si="0"/>
        <v>0</v>
      </c>
      <c r="E9" s="130">
        <f>K9</f>
        <v>0</v>
      </c>
      <c r="F9" s="83">
        <f>E9-D9</f>
        <v>0</v>
      </c>
      <c r="G9" s="23">
        <v>0</v>
      </c>
      <c r="H9" s="131">
        <f>ROUND(E9/C9*100,1)</f>
        <v>0</v>
      </c>
      <c r="I9" s="284">
        <v>1322000</v>
      </c>
      <c r="J9" s="289">
        <v>0</v>
      </c>
      <c r="K9" s="287">
        <v>0</v>
      </c>
      <c r="L9" s="60">
        <v>17865554.039999999</v>
      </c>
      <c r="P9" s="280"/>
    </row>
    <row r="10" spans="1:16" s="29" customFormat="1" ht="15.75" thickBot="1">
      <c r="A10" s="137">
        <v>619</v>
      </c>
      <c r="B10" s="157" t="s">
        <v>23</v>
      </c>
      <c r="C10" s="140">
        <f>I10</f>
        <v>1500002</v>
      </c>
      <c r="D10" s="122">
        <f t="shared" si="0"/>
        <v>1500002</v>
      </c>
      <c r="E10" s="140">
        <f>K10</f>
        <v>159076.72</v>
      </c>
      <c r="F10" s="139">
        <f>E10-D10</f>
        <v>-1340925.28</v>
      </c>
      <c r="G10" s="89">
        <v>0</v>
      </c>
      <c r="H10" s="141">
        <f>ROUND(E10/C10*100,1)</f>
        <v>10.6</v>
      </c>
      <c r="I10" s="283">
        <v>1500002</v>
      </c>
      <c r="J10" s="289">
        <v>1500002</v>
      </c>
      <c r="K10" s="286">
        <v>159076.72</v>
      </c>
      <c r="L10" s="60">
        <v>14813429.74</v>
      </c>
      <c r="P10" s="279"/>
    </row>
    <row r="11" spans="1:16" s="39" customFormat="1" thickBot="1">
      <c r="A11" s="305" t="s">
        <v>28</v>
      </c>
      <c r="B11" s="306"/>
      <c r="C11" s="158">
        <f>SUM(C7:C10)</f>
        <v>7487118</v>
      </c>
      <c r="D11" s="158">
        <f>SUM(D7:D10)</f>
        <v>1500002</v>
      </c>
      <c r="E11" s="158">
        <f>SUM(E8:E10)</f>
        <v>159076.72</v>
      </c>
      <c r="F11" s="158">
        <f>SUM(F8:F10)</f>
        <v>-1340925.28</v>
      </c>
      <c r="G11" s="158">
        <v>0</v>
      </c>
      <c r="H11" s="158">
        <f>ROUND(E11/C11*100,1)</f>
        <v>2.1</v>
      </c>
      <c r="I11" s="144">
        <f>SUM(I8:I10)</f>
        <v>6169118</v>
      </c>
      <c r="J11" s="30">
        <v>37580960</v>
      </c>
      <c r="K11" s="30"/>
      <c r="L11" s="60">
        <v>2535466.98</v>
      </c>
    </row>
    <row r="12" spans="1:16" ht="15.75" thickBot="1">
      <c r="A12" s="40"/>
      <c r="B12" s="40"/>
      <c r="C12" s="41"/>
      <c r="D12" s="159">
        <f t="shared" ref="D12:D22" si="1">K12</f>
        <v>0</v>
      </c>
      <c r="E12" s="40"/>
      <c r="F12" s="43"/>
      <c r="G12" s="44"/>
      <c r="J12" s="30">
        <v>4148821613.2399998</v>
      </c>
      <c r="K12" s="30"/>
      <c r="L12" s="60">
        <v>365126808.76999998</v>
      </c>
    </row>
    <row r="13" spans="1:16" ht="16.5" thickBot="1">
      <c r="A13" s="146"/>
      <c r="B13" s="40"/>
      <c r="C13" s="41"/>
      <c r="D13" s="159">
        <f t="shared" si="1"/>
        <v>0</v>
      </c>
      <c r="E13" s="40"/>
      <c r="F13" s="43"/>
      <c r="G13" s="44"/>
      <c r="J13" s="30">
        <v>434130224</v>
      </c>
      <c r="K13" s="30"/>
      <c r="L13" s="60">
        <v>32801496.77</v>
      </c>
    </row>
    <row r="14" spans="1:16" ht="80.25" customHeight="1" thickBot="1">
      <c r="A14" s="146" t="str">
        <f>'[1]18.1'!A25</f>
        <v>Заместитель главы администрации</v>
      </c>
      <c r="B14" s="40"/>
      <c r="C14" s="41"/>
      <c r="D14" s="159">
        <f t="shared" si="1"/>
        <v>0</v>
      </c>
      <c r="E14" s="40"/>
      <c r="F14" s="43"/>
      <c r="G14" s="44"/>
      <c r="J14" s="30">
        <v>2016786152.03</v>
      </c>
      <c r="K14" s="30"/>
      <c r="L14" s="60">
        <v>310665465.75999999</v>
      </c>
    </row>
    <row r="15" spans="1:16" ht="16.5" thickBot="1">
      <c r="A15" s="146" t="str">
        <f>'[1]18.1'!A26</f>
        <v xml:space="preserve">города Ставрополя, руководитель </v>
      </c>
      <c r="B15" s="40"/>
      <c r="C15" s="148"/>
      <c r="D15" s="159">
        <f t="shared" si="1"/>
        <v>0</v>
      </c>
      <c r="E15" s="149"/>
      <c r="F15" s="43"/>
      <c r="G15" s="44"/>
      <c r="J15" s="30">
        <v>213073670</v>
      </c>
      <c r="K15" s="30"/>
      <c r="L15" s="60">
        <v>17101749.670000002</v>
      </c>
    </row>
    <row r="16" spans="1:16" ht="16.5" thickBot="1">
      <c r="A16" s="146" t="str">
        <f>'[1]18.1'!A27</f>
        <v xml:space="preserve">комитета финансов и бюджета </v>
      </c>
      <c r="B16" s="146"/>
      <c r="C16" s="146"/>
      <c r="D16" s="159">
        <f t="shared" si="1"/>
        <v>0</v>
      </c>
      <c r="E16" s="146"/>
      <c r="F16" s="146"/>
      <c r="G16" s="61"/>
      <c r="H16" s="62"/>
      <c r="J16" s="30">
        <v>185806954.21000001</v>
      </c>
      <c r="K16" s="30"/>
      <c r="L16" s="60">
        <v>10341200.17</v>
      </c>
    </row>
    <row r="17" spans="1:15" s="61" customFormat="1" ht="16.5" thickBot="1">
      <c r="A17" s="146" t="str">
        <f>'[1]18.1'!A28</f>
        <v>администрации города Ставрополя</v>
      </c>
      <c r="B17" s="146"/>
      <c r="C17" s="146"/>
      <c r="D17" s="159">
        <f t="shared" si="1"/>
        <v>0</v>
      </c>
      <c r="E17" s="146"/>
      <c r="F17" s="146"/>
      <c r="H17" s="62" t="str">
        <f>'[1]18.1'!H28</f>
        <v>Н.И. Меценатова</v>
      </c>
      <c r="J17" s="30">
        <v>148333127.08000001</v>
      </c>
      <c r="K17" s="30"/>
      <c r="L17" s="60">
        <v>9102732.5</v>
      </c>
    </row>
    <row r="18" spans="1:15" ht="16.5" thickBot="1">
      <c r="A18" s="150"/>
      <c r="B18" s="43"/>
      <c r="C18" s="41"/>
      <c r="D18" s="159">
        <f t="shared" si="1"/>
        <v>0</v>
      </c>
      <c r="E18" s="43"/>
      <c r="F18" s="43"/>
      <c r="G18" s="44"/>
      <c r="J18" s="30">
        <v>240210572.27000001</v>
      </c>
      <c r="K18" s="30"/>
      <c r="L18" s="60">
        <v>41053125.719999999</v>
      </c>
    </row>
    <row r="19" spans="1:15" ht="15.75" thickBot="1">
      <c r="A19" s="1"/>
      <c r="C19" s="160" t="e">
        <f>#REF!</f>
        <v>#REF!</v>
      </c>
      <c r="D19" s="159">
        <f t="shared" si="1"/>
        <v>0</v>
      </c>
      <c r="E19" s="160">
        <v>512055429.19000006</v>
      </c>
      <c r="F19" s="160">
        <v>-25423004.479999974</v>
      </c>
      <c r="J19" s="30">
        <v>1923949264.77</v>
      </c>
      <c r="K19" s="30"/>
      <c r="L19" s="60">
        <v>64849861.93</v>
      </c>
    </row>
    <row r="20" spans="1:15" ht="15.75" thickBot="1">
      <c r="A20" s="1"/>
      <c r="C20" s="151" t="e">
        <f>C11-C19</f>
        <v>#REF!</v>
      </c>
      <c r="D20" s="159">
        <f t="shared" si="1"/>
        <v>0</v>
      </c>
      <c r="E20" s="151">
        <f>E11-E19</f>
        <v>-511896352.47000003</v>
      </c>
      <c r="F20" s="151">
        <f>F11-F19</f>
        <v>24082079.199999973</v>
      </c>
      <c r="J20" s="30">
        <v>1129864733.73</v>
      </c>
      <c r="K20" s="30"/>
      <c r="L20" s="60">
        <v>8942567.2899999991</v>
      </c>
    </row>
    <row r="21" spans="1:15" ht="15.75" thickBot="1">
      <c r="C21" s="63">
        <v>94599544.159999996</v>
      </c>
      <c r="D21" s="159">
        <f t="shared" si="1"/>
        <v>0</v>
      </c>
      <c r="J21" s="30">
        <v>94093190</v>
      </c>
      <c r="K21" s="30"/>
      <c r="L21" s="60">
        <v>9935599.0299999993</v>
      </c>
    </row>
    <row r="22" spans="1:15" ht="15.75" thickBot="1">
      <c r="D22" s="159">
        <f t="shared" si="1"/>
        <v>0</v>
      </c>
      <c r="J22" s="33">
        <v>14903680</v>
      </c>
      <c r="K22" s="30"/>
      <c r="L22" s="70">
        <v>1503111.74</v>
      </c>
    </row>
    <row r="23" spans="1:15">
      <c r="K23" s="30"/>
    </row>
    <row r="24" spans="1:15">
      <c r="B24" s="5">
        <v>609</v>
      </c>
      <c r="C24" s="63">
        <v>60713.55</v>
      </c>
      <c r="D24" s="63" t="s">
        <v>36</v>
      </c>
    </row>
    <row r="25" spans="1:15" ht="15.75" thickBot="1">
      <c r="A25" s="1"/>
      <c r="B25" s="1"/>
      <c r="C25" s="65"/>
      <c r="D25" s="1"/>
      <c r="E25" s="1"/>
      <c r="F25" s="1"/>
      <c r="G25" s="1"/>
    </row>
    <row r="26" spans="1:15">
      <c r="J26" s="52"/>
      <c r="K26" s="53"/>
      <c r="L26" s="54"/>
      <c r="M26" s="54"/>
      <c r="N26" s="55"/>
      <c r="O26" s="56"/>
    </row>
    <row r="27" spans="1:15">
      <c r="J27" s="57">
        <v>600</v>
      </c>
      <c r="K27" s="30">
        <v>8091423.9600000009</v>
      </c>
      <c r="L27" s="58"/>
      <c r="M27" s="58"/>
      <c r="N27" s="59"/>
      <c r="O27" s="60"/>
    </row>
    <row r="28" spans="1:15">
      <c r="J28" s="57">
        <v>601</v>
      </c>
      <c r="K28" s="30">
        <v>32695769.75</v>
      </c>
      <c r="L28" s="58"/>
      <c r="M28" s="58"/>
      <c r="N28" s="59"/>
      <c r="O28" s="60"/>
    </row>
    <row r="29" spans="1:15">
      <c r="J29" s="57">
        <v>602</v>
      </c>
      <c r="K29" s="30">
        <v>20047681.310000002</v>
      </c>
      <c r="L29" s="58"/>
      <c r="M29" s="58"/>
      <c r="N29" s="59"/>
      <c r="O29" s="60"/>
    </row>
    <row r="30" spans="1:15">
      <c r="J30" s="57">
        <v>604</v>
      </c>
      <c r="K30" s="30">
        <v>28518641.23</v>
      </c>
      <c r="L30" s="58"/>
      <c r="M30" s="58"/>
      <c r="N30" s="59"/>
      <c r="O30" s="60"/>
    </row>
    <row r="31" spans="1:15">
      <c r="J31" s="57">
        <v>605</v>
      </c>
      <c r="K31" s="30">
        <v>3530066.44</v>
      </c>
      <c r="L31" s="58"/>
      <c r="M31" s="58"/>
      <c r="N31" s="59"/>
      <c r="O31" s="60"/>
    </row>
    <row r="32" spans="1:15">
      <c r="J32" s="57">
        <v>606</v>
      </c>
      <c r="K32" s="30">
        <v>232553314.06</v>
      </c>
      <c r="L32" s="58"/>
      <c r="M32" s="58"/>
      <c r="N32" s="59"/>
      <c r="O32" s="60"/>
    </row>
    <row r="33" spans="1:15">
      <c r="J33" s="57">
        <v>607</v>
      </c>
      <c r="K33" s="30">
        <v>39307067.539999999</v>
      </c>
      <c r="L33" s="58"/>
      <c r="M33" s="58"/>
      <c r="N33" s="59"/>
      <c r="O33" s="60"/>
    </row>
    <row r="34" spans="1:15" ht="12.75">
      <c r="A34" s="1"/>
      <c r="B34" s="1"/>
      <c r="C34" s="1"/>
      <c r="D34" s="1"/>
      <c r="E34" s="1"/>
      <c r="F34" s="1"/>
      <c r="G34" s="1"/>
      <c r="J34" s="57">
        <v>609</v>
      </c>
      <c r="K34" s="30">
        <v>5506153.4299999997</v>
      </c>
      <c r="L34" s="58"/>
      <c r="M34" s="58"/>
      <c r="N34" s="59"/>
      <c r="O34" s="60"/>
    </row>
    <row r="35" spans="1:15" ht="12.75">
      <c r="A35" s="1"/>
      <c r="B35" s="1"/>
      <c r="C35" s="1"/>
      <c r="D35" s="1"/>
      <c r="E35" s="1"/>
      <c r="F35" s="1"/>
      <c r="G35" s="1"/>
      <c r="J35" s="57">
        <v>611</v>
      </c>
      <c r="K35" s="30">
        <v>22382766.379999999</v>
      </c>
      <c r="L35" s="58"/>
      <c r="M35" s="58"/>
      <c r="N35" s="59"/>
      <c r="O35" s="60"/>
    </row>
    <row r="36" spans="1:15" ht="12.75">
      <c r="A36" s="1"/>
      <c r="B36" s="1"/>
      <c r="C36" s="1"/>
      <c r="D36" s="1"/>
      <c r="E36" s="1"/>
      <c r="F36" s="1"/>
      <c r="G36" s="1"/>
      <c r="J36" s="57">
        <v>617</v>
      </c>
      <c r="K36" s="30">
        <v>21391799.199999999</v>
      </c>
      <c r="L36" s="58"/>
      <c r="M36" s="58"/>
      <c r="N36" s="59"/>
      <c r="O36" s="60"/>
    </row>
    <row r="37" spans="1:15" ht="12.75">
      <c r="A37" s="1"/>
      <c r="B37" s="1"/>
      <c r="C37" s="1"/>
      <c r="D37" s="1"/>
      <c r="E37" s="1"/>
      <c r="F37" s="1"/>
      <c r="G37" s="1"/>
      <c r="J37" s="57">
        <v>618</v>
      </c>
      <c r="K37" s="30">
        <v>13303621.34</v>
      </c>
      <c r="L37" s="58"/>
      <c r="M37" s="58"/>
      <c r="N37" s="59"/>
      <c r="O37" s="60"/>
    </row>
    <row r="38" spans="1:15" ht="12.75">
      <c r="A38" s="1"/>
      <c r="B38" s="1"/>
      <c r="C38" s="1"/>
      <c r="D38" s="1"/>
      <c r="E38" s="1"/>
      <c r="F38" s="1"/>
      <c r="G38" s="1"/>
      <c r="J38" s="57">
        <v>619</v>
      </c>
      <c r="K38" s="30">
        <v>57713794.549999997</v>
      </c>
      <c r="L38" s="58"/>
      <c r="M38" s="58"/>
      <c r="N38" s="59"/>
      <c r="O38" s="60"/>
    </row>
    <row r="39" spans="1:15" ht="12.75">
      <c r="A39" s="1"/>
      <c r="B39" s="1"/>
      <c r="C39" s="1"/>
      <c r="D39" s="1"/>
      <c r="E39" s="1"/>
      <c r="F39" s="1"/>
      <c r="G39" s="1"/>
      <c r="J39" s="57">
        <v>620</v>
      </c>
      <c r="K39" s="30">
        <v>101844272.27000001</v>
      </c>
      <c r="L39" s="58"/>
      <c r="M39" s="58"/>
      <c r="N39" s="59"/>
      <c r="O39" s="60"/>
    </row>
    <row r="40" spans="1:15" ht="12.75">
      <c r="A40" s="1"/>
      <c r="B40" s="1"/>
      <c r="C40" s="1"/>
      <c r="D40" s="1"/>
      <c r="E40" s="1"/>
      <c r="F40" s="1"/>
      <c r="G40" s="1"/>
      <c r="J40" s="57">
        <v>621</v>
      </c>
      <c r="K40" s="30">
        <v>82430477.519999996</v>
      </c>
      <c r="L40" s="58"/>
      <c r="M40" s="58"/>
      <c r="N40" s="59"/>
      <c r="O40" s="60"/>
    </row>
    <row r="41" spans="1:15" ht="12.75">
      <c r="A41" s="1"/>
      <c r="B41" s="1"/>
      <c r="C41" s="1"/>
      <c r="D41" s="1"/>
      <c r="E41" s="1"/>
      <c r="F41" s="1"/>
      <c r="G41" s="1"/>
      <c r="J41" s="57">
        <v>624</v>
      </c>
      <c r="K41" s="30">
        <v>11891972.24</v>
      </c>
      <c r="L41" s="58"/>
      <c r="M41" s="58"/>
      <c r="N41" s="59"/>
      <c r="O41" s="60"/>
    </row>
    <row r="42" spans="1:15" ht="13.5" thickBot="1">
      <c r="A42" s="1"/>
      <c r="B42" s="1"/>
      <c r="C42" s="1"/>
      <c r="D42" s="1"/>
      <c r="E42" s="1"/>
      <c r="F42" s="1"/>
      <c r="G42" s="1"/>
      <c r="J42" s="57">
        <v>643</v>
      </c>
      <c r="K42" s="30">
        <v>1889444</v>
      </c>
      <c r="L42" s="68"/>
      <c r="M42" s="68"/>
      <c r="N42" s="69"/>
      <c r="O42" s="70"/>
    </row>
  </sheetData>
  <mergeCells count="4">
    <mergeCell ref="A1:H1"/>
    <mergeCell ref="A2:H2"/>
    <mergeCell ref="A3:H3"/>
    <mergeCell ref="A11:B11"/>
  </mergeCells>
  <pageMargins left="0.23622047244094491" right="0.23622047244094491" top="0.74803149606299213" bottom="0.74803149606299213" header="0.31496062992125984" footer="0.31496062992125984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O41"/>
  <sheetViews>
    <sheetView view="pageBreakPreview" zoomScaleNormal="100" zoomScaleSheetLayoutView="100" workbookViewId="0">
      <selection activeCell="C5" sqref="C5"/>
    </sheetView>
  </sheetViews>
  <sheetFormatPr defaultRowHeight="15"/>
  <cols>
    <col min="1" max="1" width="6" style="104" customWidth="1"/>
    <col min="2" max="2" width="56.85546875" style="104" customWidth="1"/>
    <col min="3" max="3" width="18.42578125" style="110" customWidth="1"/>
    <col min="4" max="4" width="20.85546875" style="49" customWidth="1"/>
    <col min="5" max="5" width="17.28515625" style="104" customWidth="1"/>
    <col min="6" max="6" width="20.140625" style="104" customWidth="1"/>
    <col min="7" max="7" width="9" style="51" customWidth="1"/>
    <col min="8" max="8" width="17.7109375" style="51" customWidth="1"/>
    <col min="9" max="9" width="22.85546875" style="51" customWidth="1"/>
    <col min="10" max="10" width="12.5703125" style="51" customWidth="1"/>
    <col min="11" max="175" width="7.85546875" style="51" customWidth="1"/>
    <col min="176" max="232" width="9.140625" style="51"/>
    <col min="233" max="233" width="4.85546875" style="51" customWidth="1"/>
    <col min="234" max="234" width="41.42578125" style="51" customWidth="1"/>
    <col min="235" max="235" width="17.28515625" style="51" customWidth="1"/>
    <col min="236" max="237" width="0" style="51" hidden="1" customWidth="1"/>
    <col min="238" max="238" width="17.28515625" style="51" customWidth="1"/>
    <col min="239" max="240" width="18.7109375" style="51" customWidth="1"/>
    <col min="241" max="241" width="12.5703125" style="51" customWidth="1"/>
    <col min="242" max="431" width="7.85546875" style="51" customWidth="1"/>
    <col min="432" max="488" width="9.140625" style="51"/>
    <col min="489" max="489" width="4.85546875" style="51" customWidth="1"/>
    <col min="490" max="490" width="41.42578125" style="51" customWidth="1"/>
    <col min="491" max="491" width="17.28515625" style="51" customWidth="1"/>
    <col min="492" max="493" width="0" style="51" hidden="1" customWidth="1"/>
    <col min="494" max="494" width="17.28515625" style="51" customWidth="1"/>
    <col min="495" max="496" width="18.7109375" style="51" customWidth="1"/>
    <col min="497" max="497" width="12.5703125" style="51" customWidth="1"/>
    <col min="498" max="687" width="7.85546875" style="51" customWidth="1"/>
    <col min="688" max="744" width="9.140625" style="51"/>
    <col min="745" max="745" width="4.85546875" style="51" customWidth="1"/>
    <col min="746" max="746" width="41.42578125" style="51" customWidth="1"/>
    <col min="747" max="747" width="17.28515625" style="51" customWidth="1"/>
    <col min="748" max="749" width="0" style="51" hidden="1" customWidth="1"/>
    <col min="750" max="750" width="17.28515625" style="51" customWidth="1"/>
    <col min="751" max="752" width="18.7109375" style="51" customWidth="1"/>
    <col min="753" max="753" width="12.5703125" style="51" customWidth="1"/>
    <col min="754" max="943" width="7.85546875" style="51" customWidth="1"/>
    <col min="944" max="1000" width="9.140625" style="51"/>
    <col min="1001" max="1001" width="4.85546875" style="51" customWidth="1"/>
    <col min="1002" max="1002" width="41.42578125" style="51" customWidth="1"/>
    <col min="1003" max="1003" width="17.28515625" style="51" customWidth="1"/>
    <col min="1004" max="1005" width="0" style="51" hidden="1" customWidth="1"/>
    <col min="1006" max="1006" width="17.28515625" style="51" customWidth="1"/>
    <col min="1007" max="1008" width="18.7109375" style="51" customWidth="1"/>
    <col min="1009" max="1009" width="12.5703125" style="51" customWidth="1"/>
    <col min="1010" max="1199" width="7.85546875" style="51" customWidth="1"/>
    <col min="1200" max="1256" width="9.140625" style="51"/>
    <col min="1257" max="1257" width="4.85546875" style="51" customWidth="1"/>
    <col min="1258" max="1258" width="41.42578125" style="51" customWidth="1"/>
    <col min="1259" max="1259" width="17.28515625" style="51" customWidth="1"/>
    <col min="1260" max="1261" width="0" style="51" hidden="1" customWidth="1"/>
    <col min="1262" max="1262" width="17.28515625" style="51" customWidth="1"/>
    <col min="1263" max="1264" width="18.7109375" style="51" customWidth="1"/>
    <col min="1265" max="1265" width="12.5703125" style="51" customWidth="1"/>
    <col min="1266" max="1455" width="7.85546875" style="51" customWidth="1"/>
    <col min="1456" max="1512" width="9.140625" style="51"/>
    <col min="1513" max="1513" width="4.85546875" style="51" customWidth="1"/>
    <col min="1514" max="1514" width="41.42578125" style="51" customWidth="1"/>
    <col min="1515" max="1515" width="17.28515625" style="51" customWidth="1"/>
    <col min="1516" max="1517" width="0" style="51" hidden="1" customWidth="1"/>
    <col min="1518" max="1518" width="17.28515625" style="51" customWidth="1"/>
    <col min="1519" max="1520" width="18.7109375" style="51" customWidth="1"/>
    <col min="1521" max="1521" width="12.5703125" style="51" customWidth="1"/>
    <col min="1522" max="1711" width="7.85546875" style="51" customWidth="1"/>
    <col min="1712" max="1768" width="9.140625" style="51"/>
    <col min="1769" max="1769" width="4.85546875" style="51" customWidth="1"/>
    <col min="1770" max="1770" width="41.42578125" style="51" customWidth="1"/>
    <col min="1771" max="1771" width="17.28515625" style="51" customWidth="1"/>
    <col min="1772" max="1773" width="0" style="51" hidden="1" customWidth="1"/>
    <col min="1774" max="1774" width="17.28515625" style="51" customWidth="1"/>
    <col min="1775" max="1776" width="18.7109375" style="51" customWidth="1"/>
    <col min="1777" max="1777" width="12.5703125" style="51" customWidth="1"/>
    <col min="1778" max="1967" width="7.85546875" style="51" customWidth="1"/>
    <col min="1968" max="2024" width="9.140625" style="51"/>
    <col min="2025" max="2025" width="4.85546875" style="51" customWidth="1"/>
    <col min="2026" max="2026" width="41.42578125" style="51" customWidth="1"/>
    <col min="2027" max="2027" width="17.28515625" style="51" customWidth="1"/>
    <col min="2028" max="2029" width="0" style="51" hidden="1" customWidth="1"/>
    <col min="2030" max="2030" width="17.28515625" style="51" customWidth="1"/>
    <col min="2031" max="2032" width="18.7109375" style="51" customWidth="1"/>
    <col min="2033" max="2033" width="12.5703125" style="51" customWidth="1"/>
    <col min="2034" max="2223" width="7.85546875" style="51" customWidth="1"/>
    <col min="2224" max="2280" width="9.140625" style="51"/>
    <col min="2281" max="2281" width="4.85546875" style="51" customWidth="1"/>
    <col min="2282" max="2282" width="41.42578125" style="51" customWidth="1"/>
    <col min="2283" max="2283" width="17.28515625" style="51" customWidth="1"/>
    <col min="2284" max="2285" width="0" style="51" hidden="1" customWidth="1"/>
    <col min="2286" max="2286" width="17.28515625" style="51" customWidth="1"/>
    <col min="2287" max="2288" width="18.7109375" style="51" customWidth="1"/>
    <col min="2289" max="2289" width="12.5703125" style="51" customWidth="1"/>
    <col min="2290" max="2479" width="7.85546875" style="51" customWidth="1"/>
    <col min="2480" max="2536" width="9.140625" style="51"/>
    <col min="2537" max="2537" width="4.85546875" style="51" customWidth="1"/>
    <col min="2538" max="2538" width="41.42578125" style="51" customWidth="1"/>
    <col min="2539" max="2539" width="17.28515625" style="51" customWidth="1"/>
    <col min="2540" max="2541" width="0" style="51" hidden="1" customWidth="1"/>
    <col min="2542" max="2542" width="17.28515625" style="51" customWidth="1"/>
    <col min="2543" max="2544" width="18.7109375" style="51" customWidth="1"/>
    <col min="2545" max="2545" width="12.5703125" style="51" customWidth="1"/>
    <col min="2546" max="2735" width="7.85546875" style="51" customWidth="1"/>
    <col min="2736" max="2792" width="9.140625" style="51"/>
    <col min="2793" max="2793" width="4.85546875" style="51" customWidth="1"/>
    <col min="2794" max="2794" width="41.42578125" style="51" customWidth="1"/>
    <col min="2795" max="2795" width="17.28515625" style="51" customWidth="1"/>
    <col min="2796" max="2797" width="0" style="51" hidden="1" customWidth="1"/>
    <col min="2798" max="2798" width="17.28515625" style="51" customWidth="1"/>
    <col min="2799" max="2800" width="18.7109375" style="51" customWidth="1"/>
    <col min="2801" max="2801" width="12.5703125" style="51" customWidth="1"/>
    <col min="2802" max="2991" width="7.85546875" style="51" customWidth="1"/>
    <col min="2992" max="3048" width="9.140625" style="51"/>
    <col min="3049" max="3049" width="4.85546875" style="51" customWidth="1"/>
    <col min="3050" max="3050" width="41.42578125" style="51" customWidth="1"/>
    <col min="3051" max="3051" width="17.28515625" style="51" customWidth="1"/>
    <col min="3052" max="3053" width="0" style="51" hidden="1" customWidth="1"/>
    <col min="3054" max="3054" width="17.28515625" style="51" customWidth="1"/>
    <col min="3055" max="3056" width="18.7109375" style="51" customWidth="1"/>
    <col min="3057" max="3057" width="12.5703125" style="51" customWidth="1"/>
    <col min="3058" max="3247" width="7.85546875" style="51" customWidth="1"/>
    <col min="3248" max="3304" width="9.140625" style="51"/>
    <col min="3305" max="3305" width="4.85546875" style="51" customWidth="1"/>
    <col min="3306" max="3306" width="41.42578125" style="51" customWidth="1"/>
    <col min="3307" max="3307" width="17.28515625" style="51" customWidth="1"/>
    <col min="3308" max="3309" width="0" style="51" hidden="1" customWidth="1"/>
    <col min="3310" max="3310" width="17.28515625" style="51" customWidth="1"/>
    <col min="3311" max="3312" width="18.7109375" style="51" customWidth="1"/>
    <col min="3313" max="3313" width="12.5703125" style="51" customWidth="1"/>
    <col min="3314" max="3503" width="7.85546875" style="51" customWidth="1"/>
    <col min="3504" max="3560" width="9.140625" style="51"/>
    <col min="3561" max="3561" width="4.85546875" style="51" customWidth="1"/>
    <col min="3562" max="3562" width="41.42578125" style="51" customWidth="1"/>
    <col min="3563" max="3563" width="17.28515625" style="51" customWidth="1"/>
    <col min="3564" max="3565" width="0" style="51" hidden="1" customWidth="1"/>
    <col min="3566" max="3566" width="17.28515625" style="51" customWidth="1"/>
    <col min="3567" max="3568" width="18.7109375" style="51" customWidth="1"/>
    <col min="3569" max="3569" width="12.5703125" style="51" customWidth="1"/>
    <col min="3570" max="3759" width="7.85546875" style="51" customWidth="1"/>
    <col min="3760" max="3816" width="9.140625" style="51"/>
    <col min="3817" max="3817" width="4.85546875" style="51" customWidth="1"/>
    <col min="3818" max="3818" width="41.42578125" style="51" customWidth="1"/>
    <col min="3819" max="3819" width="17.28515625" style="51" customWidth="1"/>
    <col min="3820" max="3821" width="0" style="51" hidden="1" customWidth="1"/>
    <col min="3822" max="3822" width="17.28515625" style="51" customWidth="1"/>
    <col min="3823" max="3824" width="18.7109375" style="51" customWidth="1"/>
    <col min="3825" max="3825" width="12.5703125" style="51" customWidth="1"/>
    <col min="3826" max="4015" width="7.85546875" style="51" customWidth="1"/>
    <col min="4016" max="4072" width="9.140625" style="51"/>
    <col min="4073" max="4073" width="4.85546875" style="51" customWidth="1"/>
    <col min="4074" max="4074" width="41.42578125" style="51" customWidth="1"/>
    <col min="4075" max="4075" width="17.28515625" style="51" customWidth="1"/>
    <col min="4076" max="4077" width="0" style="51" hidden="1" customWidth="1"/>
    <col min="4078" max="4078" width="17.28515625" style="51" customWidth="1"/>
    <col min="4079" max="4080" width="18.7109375" style="51" customWidth="1"/>
    <col min="4081" max="4081" width="12.5703125" style="51" customWidth="1"/>
    <col min="4082" max="4271" width="7.85546875" style="51" customWidth="1"/>
    <col min="4272" max="4328" width="9.140625" style="51"/>
    <col min="4329" max="4329" width="4.85546875" style="51" customWidth="1"/>
    <col min="4330" max="4330" width="41.42578125" style="51" customWidth="1"/>
    <col min="4331" max="4331" width="17.28515625" style="51" customWidth="1"/>
    <col min="4332" max="4333" width="0" style="51" hidden="1" customWidth="1"/>
    <col min="4334" max="4334" width="17.28515625" style="51" customWidth="1"/>
    <col min="4335" max="4336" width="18.7109375" style="51" customWidth="1"/>
    <col min="4337" max="4337" width="12.5703125" style="51" customWidth="1"/>
    <col min="4338" max="4527" width="7.85546875" style="51" customWidth="1"/>
    <col min="4528" max="4584" width="9.140625" style="51"/>
    <col min="4585" max="4585" width="4.85546875" style="51" customWidth="1"/>
    <col min="4586" max="4586" width="41.42578125" style="51" customWidth="1"/>
    <col min="4587" max="4587" width="17.28515625" style="51" customWidth="1"/>
    <col min="4588" max="4589" width="0" style="51" hidden="1" customWidth="1"/>
    <col min="4590" max="4590" width="17.28515625" style="51" customWidth="1"/>
    <col min="4591" max="4592" width="18.7109375" style="51" customWidth="1"/>
    <col min="4593" max="4593" width="12.5703125" style="51" customWidth="1"/>
    <col min="4594" max="4783" width="7.85546875" style="51" customWidth="1"/>
    <col min="4784" max="4840" width="9.140625" style="51"/>
    <col min="4841" max="4841" width="4.85546875" style="51" customWidth="1"/>
    <col min="4842" max="4842" width="41.42578125" style="51" customWidth="1"/>
    <col min="4843" max="4843" width="17.28515625" style="51" customWidth="1"/>
    <col min="4844" max="4845" width="0" style="51" hidden="1" customWidth="1"/>
    <col min="4846" max="4846" width="17.28515625" style="51" customWidth="1"/>
    <col min="4847" max="4848" width="18.7109375" style="51" customWidth="1"/>
    <col min="4849" max="4849" width="12.5703125" style="51" customWidth="1"/>
    <col min="4850" max="5039" width="7.85546875" style="51" customWidth="1"/>
    <col min="5040" max="5096" width="9.140625" style="51"/>
    <col min="5097" max="5097" width="4.85546875" style="51" customWidth="1"/>
    <col min="5098" max="5098" width="41.42578125" style="51" customWidth="1"/>
    <col min="5099" max="5099" width="17.28515625" style="51" customWidth="1"/>
    <col min="5100" max="5101" width="0" style="51" hidden="1" customWidth="1"/>
    <col min="5102" max="5102" width="17.28515625" style="51" customWidth="1"/>
    <col min="5103" max="5104" width="18.7109375" style="51" customWidth="1"/>
    <col min="5105" max="5105" width="12.5703125" style="51" customWidth="1"/>
    <col min="5106" max="5295" width="7.85546875" style="51" customWidth="1"/>
    <col min="5296" max="5352" width="9.140625" style="51"/>
    <col min="5353" max="5353" width="4.85546875" style="51" customWidth="1"/>
    <col min="5354" max="5354" width="41.42578125" style="51" customWidth="1"/>
    <col min="5355" max="5355" width="17.28515625" style="51" customWidth="1"/>
    <col min="5356" max="5357" width="0" style="51" hidden="1" customWidth="1"/>
    <col min="5358" max="5358" width="17.28515625" style="51" customWidth="1"/>
    <col min="5359" max="5360" width="18.7109375" style="51" customWidth="1"/>
    <col min="5361" max="5361" width="12.5703125" style="51" customWidth="1"/>
    <col min="5362" max="5551" width="7.85546875" style="51" customWidth="1"/>
    <col min="5552" max="5608" width="9.140625" style="51"/>
    <col min="5609" max="5609" width="4.85546875" style="51" customWidth="1"/>
    <col min="5610" max="5610" width="41.42578125" style="51" customWidth="1"/>
    <col min="5611" max="5611" width="17.28515625" style="51" customWidth="1"/>
    <col min="5612" max="5613" width="0" style="51" hidden="1" customWidth="1"/>
    <col min="5614" max="5614" width="17.28515625" style="51" customWidth="1"/>
    <col min="5615" max="5616" width="18.7109375" style="51" customWidth="1"/>
    <col min="5617" max="5617" width="12.5703125" style="51" customWidth="1"/>
    <col min="5618" max="5807" width="7.85546875" style="51" customWidth="1"/>
    <col min="5808" max="5864" width="9.140625" style="51"/>
    <col min="5865" max="5865" width="4.85546875" style="51" customWidth="1"/>
    <col min="5866" max="5866" width="41.42578125" style="51" customWidth="1"/>
    <col min="5867" max="5867" width="17.28515625" style="51" customWidth="1"/>
    <col min="5868" max="5869" width="0" style="51" hidden="1" customWidth="1"/>
    <col min="5870" max="5870" width="17.28515625" style="51" customWidth="1"/>
    <col min="5871" max="5872" width="18.7109375" style="51" customWidth="1"/>
    <col min="5873" max="5873" width="12.5703125" style="51" customWidth="1"/>
    <col min="5874" max="6063" width="7.85546875" style="51" customWidth="1"/>
    <col min="6064" max="6120" width="9.140625" style="51"/>
    <col min="6121" max="6121" width="4.85546875" style="51" customWidth="1"/>
    <col min="6122" max="6122" width="41.42578125" style="51" customWidth="1"/>
    <col min="6123" max="6123" width="17.28515625" style="51" customWidth="1"/>
    <col min="6124" max="6125" width="0" style="51" hidden="1" customWidth="1"/>
    <col min="6126" max="6126" width="17.28515625" style="51" customWidth="1"/>
    <col min="6127" max="6128" width="18.7109375" style="51" customWidth="1"/>
    <col min="6129" max="6129" width="12.5703125" style="51" customWidth="1"/>
    <col min="6130" max="6319" width="7.85546875" style="51" customWidth="1"/>
    <col min="6320" max="6376" width="9.140625" style="51"/>
    <col min="6377" max="6377" width="4.85546875" style="51" customWidth="1"/>
    <col min="6378" max="6378" width="41.42578125" style="51" customWidth="1"/>
    <col min="6379" max="6379" width="17.28515625" style="51" customWidth="1"/>
    <col min="6380" max="6381" width="0" style="51" hidden="1" customWidth="1"/>
    <col min="6382" max="6382" width="17.28515625" style="51" customWidth="1"/>
    <col min="6383" max="6384" width="18.7109375" style="51" customWidth="1"/>
    <col min="6385" max="6385" width="12.5703125" style="51" customWidth="1"/>
    <col min="6386" max="6575" width="7.85546875" style="51" customWidth="1"/>
    <col min="6576" max="6632" width="9.140625" style="51"/>
    <col min="6633" max="6633" width="4.85546875" style="51" customWidth="1"/>
    <col min="6634" max="6634" width="41.42578125" style="51" customWidth="1"/>
    <col min="6635" max="6635" width="17.28515625" style="51" customWidth="1"/>
    <col min="6636" max="6637" width="0" style="51" hidden="1" customWidth="1"/>
    <col min="6638" max="6638" width="17.28515625" style="51" customWidth="1"/>
    <col min="6639" max="6640" width="18.7109375" style="51" customWidth="1"/>
    <col min="6641" max="6641" width="12.5703125" style="51" customWidth="1"/>
    <col min="6642" max="6831" width="7.85546875" style="51" customWidth="1"/>
    <col min="6832" max="6888" width="9.140625" style="51"/>
    <col min="6889" max="6889" width="4.85546875" style="51" customWidth="1"/>
    <col min="6890" max="6890" width="41.42578125" style="51" customWidth="1"/>
    <col min="6891" max="6891" width="17.28515625" style="51" customWidth="1"/>
    <col min="6892" max="6893" width="0" style="51" hidden="1" customWidth="1"/>
    <col min="6894" max="6894" width="17.28515625" style="51" customWidth="1"/>
    <col min="6895" max="6896" width="18.7109375" style="51" customWidth="1"/>
    <col min="6897" max="6897" width="12.5703125" style="51" customWidth="1"/>
    <col min="6898" max="7087" width="7.85546875" style="51" customWidth="1"/>
    <col min="7088" max="7144" width="9.140625" style="51"/>
    <col min="7145" max="7145" width="4.85546875" style="51" customWidth="1"/>
    <col min="7146" max="7146" width="41.42578125" style="51" customWidth="1"/>
    <col min="7147" max="7147" width="17.28515625" style="51" customWidth="1"/>
    <col min="7148" max="7149" width="0" style="51" hidden="1" customWidth="1"/>
    <col min="7150" max="7150" width="17.28515625" style="51" customWidth="1"/>
    <col min="7151" max="7152" width="18.7109375" style="51" customWidth="1"/>
    <col min="7153" max="7153" width="12.5703125" style="51" customWidth="1"/>
    <col min="7154" max="7343" width="7.85546875" style="51" customWidth="1"/>
    <col min="7344" max="7400" width="9.140625" style="51"/>
    <col min="7401" max="7401" width="4.85546875" style="51" customWidth="1"/>
    <col min="7402" max="7402" width="41.42578125" style="51" customWidth="1"/>
    <col min="7403" max="7403" width="17.28515625" style="51" customWidth="1"/>
    <col min="7404" max="7405" width="0" style="51" hidden="1" customWidth="1"/>
    <col min="7406" max="7406" width="17.28515625" style="51" customWidth="1"/>
    <col min="7407" max="7408" width="18.7109375" style="51" customWidth="1"/>
    <col min="7409" max="7409" width="12.5703125" style="51" customWidth="1"/>
    <col min="7410" max="7599" width="7.85546875" style="51" customWidth="1"/>
    <col min="7600" max="7656" width="9.140625" style="51"/>
    <col min="7657" max="7657" width="4.85546875" style="51" customWidth="1"/>
    <col min="7658" max="7658" width="41.42578125" style="51" customWidth="1"/>
    <col min="7659" max="7659" width="17.28515625" style="51" customWidth="1"/>
    <col min="7660" max="7661" width="0" style="51" hidden="1" customWidth="1"/>
    <col min="7662" max="7662" width="17.28515625" style="51" customWidth="1"/>
    <col min="7663" max="7664" width="18.7109375" style="51" customWidth="1"/>
    <col min="7665" max="7665" width="12.5703125" style="51" customWidth="1"/>
    <col min="7666" max="7855" width="7.85546875" style="51" customWidth="1"/>
    <col min="7856" max="7912" width="9.140625" style="51"/>
    <col min="7913" max="7913" width="4.85546875" style="51" customWidth="1"/>
    <col min="7914" max="7914" width="41.42578125" style="51" customWidth="1"/>
    <col min="7915" max="7915" width="17.28515625" style="51" customWidth="1"/>
    <col min="7916" max="7917" width="0" style="51" hidden="1" customWidth="1"/>
    <col min="7918" max="7918" width="17.28515625" style="51" customWidth="1"/>
    <col min="7919" max="7920" width="18.7109375" style="51" customWidth="1"/>
    <col min="7921" max="7921" width="12.5703125" style="51" customWidth="1"/>
    <col min="7922" max="8111" width="7.85546875" style="51" customWidth="1"/>
    <col min="8112" max="8168" width="9.140625" style="51"/>
    <col min="8169" max="8169" width="4.85546875" style="51" customWidth="1"/>
    <col min="8170" max="8170" width="41.42578125" style="51" customWidth="1"/>
    <col min="8171" max="8171" width="17.28515625" style="51" customWidth="1"/>
    <col min="8172" max="8173" width="0" style="51" hidden="1" customWidth="1"/>
    <col min="8174" max="8174" width="17.28515625" style="51" customWidth="1"/>
    <col min="8175" max="8176" width="18.7109375" style="51" customWidth="1"/>
    <col min="8177" max="8177" width="12.5703125" style="51" customWidth="1"/>
    <col min="8178" max="8367" width="7.85546875" style="51" customWidth="1"/>
    <col min="8368" max="8424" width="9.140625" style="51"/>
    <col min="8425" max="8425" width="4.85546875" style="51" customWidth="1"/>
    <col min="8426" max="8426" width="41.42578125" style="51" customWidth="1"/>
    <col min="8427" max="8427" width="17.28515625" style="51" customWidth="1"/>
    <col min="8428" max="8429" width="0" style="51" hidden="1" customWidth="1"/>
    <col min="8430" max="8430" width="17.28515625" style="51" customWidth="1"/>
    <col min="8431" max="8432" width="18.7109375" style="51" customWidth="1"/>
    <col min="8433" max="8433" width="12.5703125" style="51" customWidth="1"/>
    <col min="8434" max="8623" width="7.85546875" style="51" customWidth="1"/>
    <col min="8624" max="8680" width="9.140625" style="51"/>
    <col min="8681" max="8681" width="4.85546875" style="51" customWidth="1"/>
    <col min="8682" max="8682" width="41.42578125" style="51" customWidth="1"/>
    <col min="8683" max="8683" width="17.28515625" style="51" customWidth="1"/>
    <col min="8684" max="8685" width="0" style="51" hidden="1" customWidth="1"/>
    <col min="8686" max="8686" width="17.28515625" style="51" customWidth="1"/>
    <col min="8687" max="8688" width="18.7109375" style="51" customWidth="1"/>
    <col min="8689" max="8689" width="12.5703125" style="51" customWidth="1"/>
    <col min="8690" max="8879" width="7.85546875" style="51" customWidth="1"/>
    <col min="8880" max="8936" width="9.140625" style="51"/>
    <col min="8937" max="8937" width="4.85546875" style="51" customWidth="1"/>
    <col min="8938" max="8938" width="41.42578125" style="51" customWidth="1"/>
    <col min="8939" max="8939" width="17.28515625" style="51" customWidth="1"/>
    <col min="8940" max="8941" width="0" style="51" hidden="1" customWidth="1"/>
    <col min="8942" max="8942" width="17.28515625" style="51" customWidth="1"/>
    <col min="8943" max="8944" width="18.7109375" style="51" customWidth="1"/>
    <col min="8945" max="8945" width="12.5703125" style="51" customWidth="1"/>
    <col min="8946" max="9135" width="7.85546875" style="51" customWidth="1"/>
    <col min="9136" max="9192" width="9.140625" style="51"/>
    <col min="9193" max="9193" width="4.85546875" style="51" customWidth="1"/>
    <col min="9194" max="9194" width="41.42578125" style="51" customWidth="1"/>
    <col min="9195" max="9195" width="17.28515625" style="51" customWidth="1"/>
    <col min="9196" max="9197" width="0" style="51" hidden="1" customWidth="1"/>
    <col min="9198" max="9198" width="17.28515625" style="51" customWidth="1"/>
    <col min="9199" max="9200" width="18.7109375" style="51" customWidth="1"/>
    <col min="9201" max="9201" width="12.5703125" style="51" customWidth="1"/>
    <col min="9202" max="9391" width="7.85546875" style="51" customWidth="1"/>
    <col min="9392" max="9448" width="9.140625" style="51"/>
    <col min="9449" max="9449" width="4.85546875" style="51" customWidth="1"/>
    <col min="9450" max="9450" width="41.42578125" style="51" customWidth="1"/>
    <col min="9451" max="9451" width="17.28515625" style="51" customWidth="1"/>
    <col min="9452" max="9453" width="0" style="51" hidden="1" customWidth="1"/>
    <col min="9454" max="9454" width="17.28515625" style="51" customWidth="1"/>
    <col min="9455" max="9456" width="18.7109375" style="51" customWidth="1"/>
    <col min="9457" max="9457" width="12.5703125" style="51" customWidth="1"/>
    <col min="9458" max="9647" width="7.85546875" style="51" customWidth="1"/>
    <col min="9648" max="9704" width="9.140625" style="51"/>
    <col min="9705" max="9705" width="4.85546875" style="51" customWidth="1"/>
    <col min="9706" max="9706" width="41.42578125" style="51" customWidth="1"/>
    <col min="9707" max="9707" width="17.28515625" style="51" customWidth="1"/>
    <col min="9708" max="9709" width="0" style="51" hidden="1" customWidth="1"/>
    <col min="9710" max="9710" width="17.28515625" style="51" customWidth="1"/>
    <col min="9711" max="9712" width="18.7109375" style="51" customWidth="1"/>
    <col min="9713" max="9713" width="12.5703125" style="51" customWidth="1"/>
    <col min="9714" max="9903" width="7.85546875" style="51" customWidth="1"/>
    <col min="9904" max="9960" width="9.140625" style="51"/>
    <col min="9961" max="9961" width="4.85546875" style="51" customWidth="1"/>
    <col min="9962" max="9962" width="41.42578125" style="51" customWidth="1"/>
    <col min="9963" max="9963" width="17.28515625" style="51" customWidth="1"/>
    <col min="9964" max="9965" width="0" style="51" hidden="1" customWidth="1"/>
    <col min="9966" max="9966" width="17.28515625" style="51" customWidth="1"/>
    <col min="9967" max="9968" width="18.7109375" style="51" customWidth="1"/>
    <col min="9969" max="9969" width="12.5703125" style="51" customWidth="1"/>
    <col min="9970" max="10159" width="7.85546875" style="51" customWidth="1"/>
    <col min="10160" max="10216" width="9.140625" style="51"/>
    <col min="10217" max="10217" width="4.85546875" style="51" customWidth="1"/>
    <col min="10218" max="10218" width="41.42578125" style="51" customWidth="1"/>
    <col min="10219" max="10219" width="17.28515625" style="51" customWidth="1"/>
    <col min="10220" max="10221" width="0" style="51" hidden="1" customWidth="1"/>
    <col min="10222" max="10222" width="17.28515625" style="51" customWidth="1"/>
    <col min="10223" max="10224" width="18.7109375" style="51" customWidth="1"/>
    <col min="10225" max="10225" width="12.5703125" style="51" customWidth="1"/>
    <col min="10226" max="10415" width="7.85546875" style="51" customWidth="1"/>
    <col min="10416" max="10472" width="9.140625" style="51"/>
    <col min="10473" max="10473" width="4.85546875" style="51" customWidth="1"/>
    <col min="10474" max="10474" width="41.42578125" style="51" customWidth="1"/>
    <col min="10475" max="10475" width="17.28515625" style="51" customWidth="1"/>
    <col min="10476" max="10477" width="0" style="51" hidden="1" customWidth="1"/>
    <col min="10478" max="10478" width="17.28515625" style="51" customWidth="1"/>
    <col min="10479" max="10480" width="18.7109375" style="51" customWidth="1"/>
    <col min="10481" max="10481" width="12.5703125" style="51" customWidth="1"/>
    <col min="10482" max="10671" width="7.85546875" style="51" customWidth="1"/>
    <col min="10672" max="10728" width="9.140625" style="51"/>
    <col min="10729" max="10729" width="4.85546875" style="51" customWidth="1"/>
    <col min="10730" max="10730" width="41.42578125" style="51" customWidth="1"/>
    <col min="10731" max="10731" width="17.28515625" style="51" customWidth="1"/>
    <col min="10732" max="10733" width="0" style="51" hidden="1" customWidth="1"/>
    <col min="10734" max="10734" width="17.28515625" style="51" customWidth="1"/>
    <col min="10735" max="10736" width="18.7109375" style="51" customWidth="1"/>
    <col min="10737" max="10737" width="12.5703125" style="51" customWidth="1"/>
    <col min="10738" max="10927" width="7.85546875" style="51" customWidth="1"/>
    <col min="10928" max="10984" width="9.140625" style="51"/>
    <col min="10985" max="10985" width="4.85546875" style="51" customWidth="1"/>
    <col min="10986" max="10986" width="41.42578125" style="51" customWidth="1"/>
    <col min="10987" max="10987" width="17.28515625" style="51" customWidth="1"/>
    <col min="10988" max="10989" width="0" style="51" hidden="1" customWidth="1"/>
    <col min="10990" max="10990" width="17.28515625" style="51" customWidth="1"/>
    <col min="10991" max="10992" width="18.7109375" style="51" customWidth="1"/>
    <col min="10993" max="10993" width="12.5703125" style="51" customWidth="1"/>
    <col min="10994" max="11183" width="7.85546875" style="51" customWidth="1"/>
    <col min="11184" max="11240" width="9.140625" style="51"/>
    <col min="11241" max="11241" width="4.85546875" style="51" customWidth="1"/>
    <col min="11242" max="11242" width="41.42578125" style="51" customWidth="1"/>
    <col min="11243" max="11243" width="17.28515625" style="51" customWidth="1"/>
    <col min="11244" max="11245" width="0" style="51" hidden="1" customWidth="1"/>
    <col min="11246" max="11246" width="17.28515625" style="51" customWidth="1"/>
    <col min="11247" max="11248" width="18.7109375" style="51" customWidth="1"/>
    <col min="11249" max="11249" width="12.5703125" style="51" customWidth="1"/>
    <col min="11250" max="11439" width="7.85546875" style="51" customWidth="1"/>
    <col min="11440" max="11496" width="9.140625" style="51"/>
    <col min="11497" max="11497" width="4.85546875" style="51" customWidth="1"/>
    <col min="11498" max="11498" width="41.42578125" style="51" customWidth="1"/>
    <col min="11499" max="11499" width="17.28515625" style="51" customWidth="1"/>
    <col min="11500" max="11501" width="0" style="51" hidden="1" customWidth="1"/>
    <col min="11502" max="11502" width="17.28515625" style="51" customWidth="1"/>
    <col min="11503" max="11504" width="18.7109375" style="51" customWidth="1"/>
    <col min="11505" max="11505" width="12.5703125" style="51" customWidth="1"/>
    <col min="11506" max="11695" width="7.85546875" style="51" customWidth="1"/>
    <col min="11696" max="11752" width="9.140625" style="51"/>
    <col min="11753" max="11753" width="4.85546875" style="51" customWidth="1"/>
    <col min="11754" max="11754" width="41.42578125" style="51" customWidth="1"/>
    <col min="11755" max="11755" width="17.28515625" style="51" customWidth="1"/>
    <col min="11756" max="11757" width="0" style="51" hidden="1" customWidth="1"/>
    <col min="11758" max="11758" width="17.28515625" style="51" customWidth="1"/>
    <col min="11759" max="11760" width="18.7109375" style="51" customWidth="1"/>
    <col min="11761" max="11761" width="12.5703125" style="51" customWidth="1"/>
    <col min="11762" max="11951" width="7.85546875" style="51" customWidth="1"/>
    <col min="11952" max="12008" width="9.140625" style="51"/>
    <col min="12009" max="12009" width="4.85546875" style="51" customWidth="1"/>
    <col min="12010" max="12010" width="41.42578125" style="51" customWidth="1"/>
    <col min="12011" max="12011" width="17.28515625" style="51" customWidth="1"/>
    <col min="12012" max="12013" width="0" style="51" hidden="1" customWidth="1"/>
    <col min="12014" max="12014" width="17.28515625" style="51" customWidth="1"/>
    <col min="12015" max="12016" width="18.7109375" style="51" customWidth="1"/>
    <col min="12017" max="12017" width="12.5703125" style="51" customWidth="1"/>
    <col min="12018" max="12207" width="7.85546875" style="51" customWidth="1"/>
    <col min="12208" max="12264" width="9.140625" style="51"/>
    <col min="12265" max="12265" width="4.85546875" style="51" customWidth="1"/>
    <col min="12266" max="12266" width="41.42578125" style="51" customWidth="1"/>
    <col min="12267" max="12267" width="17.28515625" style="51" customWidth="1"/>
    <col min="12268" max="12269" width="0" style="51" hidden="1" customWidth="1"/>
    <col min="12270" max="12270" width="17.28515625" style="51" customWidth="1"/>
    <col min="12271" max="12272" width="18.7109375" style="51" customWidth="1"/>
    <col min="12273" max="12273" width="12.5703125" style="51" customWidth="1"/>
    <col min="12274" max="12463" width="7.85546875" style="51" customWidth="1"/>
    <col min="12464" max="12520" width="9.140625" style="51"/>
    <col min="12521" max="12521" width="4.85546875" style="51" customWidth="1"/>
    <col min="12522" max="12522" width="41.42578125" style="51" customWidth="1"/>
    <col min="12523" max="12523" width="17.28515625" style="51" customWidth="1"/>
    <col min="12524" max="12525" width="0" style="51" hidden="1" customWidth="1"/>
    <col min="12526" max="12526" width="17.28515625" style="51" customWidth="1"/>
    <col min="12527" max="12528" width="18.7109375" style="51" customWidth="1"/>
    <col min="12529" max="12529" width="12.5703125" style="51" customWidth="1"/>
    <col min="12530" max="12719" width="7.85546875" style="51" customWidth="1"/>
    <col min="12720" max="12776" width="9.140625" style="51"/>
    <col min="12777" max="12777" width="4.85546875" style="51" customWidth="1"/>
    <col min="12778" max="12778" width="41.42578125" style="51" customWidth="1"/>
    <col min="12779" max="12779" width="17.28515625" style="51" customWidth="1"/>
    <col min="12780" max="12781" width="0" style="51" hidden="1" customWidth="1"/>
    <col min="12782" max="12782" width="17.28515625" style="51" customWidth="1"/>
    <col min="12783" max="12784" width="18.7109375" style="51" customWidth="1"/>
    <col min="12785" max="12785" width="12.5703125" style="51" customWidth="1"/>
    <col min="12786" max="12975" width="7.85546875" style="51" customWidth="1"/>
    <col min="12976" max="13032" width="9.140625" style="51"/>
    <col min="13033" max="13033" width="4.85546875" style="51" customWidth="1"/>
    <col min="13034" max="13034" width="41.42578125" style="51" customWidth="1"/>
    <col min="13035" max="13035" width="17.28515625" style="51" customWidth="1"/>
    <col min="13036" max="13037" width="0" style="51" hidden="1" customWidth="1"/>
    <col min="13038" max="13038" width="17.28515625" style="51" customWidth="1"/>
    <col min="13039" max="13040" width="18.7109375" style="51" customWidth="1"/>
    <col min="13041" max="13041" width="12.5703125" style="51" customWidth="1"/>
    <col min="13042" max="13231" width="7.85546875" style="51" customWidth="1"/>
    <col min="13232" max="13288" width="9.140625" style="51"/>
    <col min="13289" max="13289" width="4.85546875" style="51" customWidth="1"/>
    <col min="13290" max="13290" width="41.42578125" style="51" customWidth="1"/>
    <col min="13291" max="13291" width="17.28515625" style="51" customWidth="1"/>
    <col min="13292" max="13293" width="0" style="51" hidden="1" customWidth="1"/>
    <col min="13294" max="13294" width="17.28515625" style="51" customWidth="1"/>
    <col min="13295" max="13296" width="18.7109375" style="51" customWidth="1"/>
    <col min="13297" max="13297" width="12.5703125" style="51" customWidth="1"/>
    <col min="13298" max="13487" width="7.85546875" style="51" customWidth="1"/>
    <col min="13488" max="13544" width="9.140625" style="51"/>
    <col min="13545" max="13545" width="4.85546875" style="51" customWidth="1"/>
    <col min="13546" max="13546" width="41.42578125" style="51" customWidth="1"/>
    <col min="13547" max="13547" width="17.28515625" style="51" customWidth="1"/>
    <col min="13548" max="13549" width="0" style="51" hidden="1" customWidth="1"/>
    <col min="13550" max="13550" width="17.28515625" style="51" customWidth="1"/>
    <col min="13551" max="13552" width="18.7109375" style="51" customWidth="1"/>
    <col min="13553" max="13553" width="12.5703125" style="51" customWidth="1"/>
    <col min="13554" max="13743" width="7.85546875" style="51" customWidth="1"/>
    <col min="13744" max="13800" width="9.140625" style="51"/>
    <col min="13801" max="13801" width="4.85546875" style="51" customWidth="1"/>
    <col min="13802" max="13802" width="41.42578125" style="51" customWidth="1"/>
    <col min="13803" max="13803" width="17.28515625" style="51" customWidth="1"/>
    <col min="13804" max="13805" width="0" style="51" hidden="1" customWidth="1"/>
    <col min="13806" max="13806" width="17.28515625" style="51" customWidth="1"/>
    <col min="13807" max="13808" width="18.7109375" style="51" customWidth="1"/>
    <col min="13809" max="13809" width="12.5703125" style="51" customWidth="1"/>
    <col min="13810" max="13999" width="7.85546875" style="51" customWidth="1"/>
    <col min="14000" max="14056" width="9.140625" style="51"/>
    <col min="14057" max="14057" width="4.85546875" style="51" customWidth="1"/>
    <col min="14058" max="14058" width="41.42578125" style="51" customWidth="1"/>
    <col min="14059" max="14059" width="17.28515625" style="51" customWidth="1"/>
    <col min="14060" max="14061" width="0" style="51" hidden="1" customWidth="1"/>
    <col min="14062" max="14062" width="17.28515625" style="51" customWidth="1"/>
    <col min="14063" max="14064" width="18.7109375" style="51" customWidth="1"/>
    <col min="14065" max="14065" width="12.5703125" style="51" customWidth="1"/>
    <col min="14066" max="14255" width="7.85546875" style="51" customWidth="1"/>
    <col min="14256" max="14312" width="9.140625" style="51"/>
    <col min="14313" max="14313" width="4.85546875" style="51" customWidth="1"/>
    <col min="14314" max="14314" width="41.42578125" style="51" customWidth="1"/>
    <col min="14315" max="14315" width="17.28515625" style="51" customWidth="1"/>
    <col min="14316" max="14317" width="0" style="51" hidden="1" customWidth="1"/>
    <col min="14318" max="14318" width="17.28515625" style="51" customWidth="1"/>
    <col min="14319" max="14320" width="18.7109375" style="51" customWidth="1"/>
    <col min="14321" max="14321" width="12.5703125" style="51" customWidth="1"/>
    <col min="14322" max="14511" width="7.85546875" style="51" customWidth="1"/>
    <col min="14512" max="14568" width="9.140625" style="51"/>
    <col min="14569" max="14569" width="4.85546875" style="51" customWidth="1"/>
    <col min="14570" max="14570" width="41.42578125" style="51" customWidth="1"/>
    <col min="14571" max="14571" width="17.28515625" style="51" customWidth="1"/>
    <col min="14572" max="14573" width="0" style="51" hidden="1" customWidth="1"/>
    <col min="14574" max="14574" width="17.28515625" style="51" customWidth="1"/>
    <col min="14575" max="14576" width="18.7109375" style="51" customWidth="1"/>
    <col min="14577" max="14577" width="12.5703125" style="51" customWidth="1"/>
    <col min="14578" max="14767" width="7.85546875" style="51" customWidth="1"/>
    <col min="14768" max="14824" width="9.140625" style="51"/>
    <col min="14825" max="14825" width="4.85546875" style="51" customWidth="1"/>
    <col min="14826" max="14826" width="41.42578125" style="51" customWidth="1"/>
    <col min="14827" max="14827" width="17.28515625" style="51" customWidth="1"/>
    <col min="14828" max="14829" width="0" style="51" hidden="1" customWidth="1"/>
    <col min="14830" max="14830" width="17.28515625" style="51" customWidth="1"/>
    <col min="14831" max="14832" width="18.7109375" style="51" customWidth="1"/>
    <col min="14833" max="14833" width="12.5703125" style="51" customWidth="1"/>
    <col min="14834" max="15023" width="7.85546875" style="51" customWidth="1"/>
    <col min="15024" max="15080" width="9.140625" style="51"/>
    <col min="15081" max="15081" width="4.85546875" style="51" customWidth="1"/>
    <col min="15082" max="15082" width="41.42578125" style="51" customWidth="1"/>
    <col min="15083" max="15083" width="17.28515625" style="51" customWidth="1"/>
    <col min="15084" max="15085" width="0" style="51" hidden="1" customWidth="1"/>
    <col min="15086" max="15086" width="17.28515625" style="51" customWidth="1"/>
    <col min="15087" max="15088" width="18.7109375" style="51" customWidth="1"/>
    <col min="15089" max="15089" width="12.5703125" style="51" customWidth="1"/>
    <col min="15090" max="15279" width="7.85546875" style="51" customWidth="1"/>
    <col min="15280" max="15336" width="9.140625" style="51"/>
    <col min="15337" max="15337" width="4.85546875" style="51" customWidth="1"/>
    <col min="15338" max="15338" width="41.42578125" style="51" customWidth="1"/>
    <col min="15339" max="15339" width="17.28515625" style="51" customWidth="1"/>
    <col min="15340" max="15341" width="0" style="51" hidden="1" customWidth="1"/>
    <col min="15342" max="15342" width="17.28515625" style="51" customWidth="1"/>
    <col min="15343" max="15344" width="18.7109375" style="51" customWidth="1"/>
    <col min="15345" max="15345" width="12.5703125" style="51" customWidth="1"/>
    <col min="15346" max="15535" width="7.85546875" style="51" customWidth="1"/>
    <col min="15536" max="15592" width="9.140625" style="51"/>
    <col min="15593" max="15593" width="4.85546875" style="51" customWidth="1"/>
    <col min="15594" max="15594" width="41.42578125" style="51" customWidth="1"/>
    <col min="15595" max="15595" width="17.28515625" style="51" customWidth="1"/>
    <col min="15596" max="15597" width="0" style="51" hidden="1" customWidth="1"/>
    <col min="15598" max="15598" width="17.28515625" style="51" customWidth="1"/>
    <col min="15599" max="15600" width="18.7109375" style="51" customWidth="1"/>
    <col min="15601" max="15601" width="12.5703125" style="51" customWidth="1"/>
    <col min="15602" max="15791" width="7.85546875" style="51" customWidth="1"/>
    <col min="15792" max="15848" width="9.140625" style="51"/>
    <col min="15849" max="15849" width="4.85546875" style="51" customWidth="1"/>
    <col min="15850" max="15850" width="41.42578125" style="51" customWidth="1"/>
    <col min="15851" max="15851" width="17.28515625" style="51" customWidth="1"/>
    <col min="15852" max="15853" width="0" style="51" hidden="1" customWidth="1"/>
    <col min="15854" max="15854" width="17.28515625" style="51" customWidth="1"/>
    <col min="15855" max="15856" width="18.7109375" style="51" customWidth="1"/>
    <col min="15857" max="15857" width="12.5703125" style="51" customWidth="1"/>
    <col min="15858" max="16047" width="7.85546875" style="51" customWidth="1"/>
    <col min="16048" max="16104" width="9.140625" style="51"/>
    <col min="16105" max="16105" width="4.85546875" style="51" customWidth="1"/>
    <col min="16106" max="16106" width="41.42578125" style="51" customWidth="1"/>
    <col min="16107" max="16107" width="17.28515625" style="51" customWidth="1"/>
    <col min="16108" max="16109" width="0" style="51" hidden="1" customWidth="1"/>
    <col min="16110" max="16110" width="17.28515625" style="51" customWidth="1"/>
    <col min="16111" max="16112" width="18.7109375" style="51" customWidth="1"/>
    <col min="16113" max="16113" width="12.5703125" style="51" customWidth="1"/>
    <col min="16114" max="16303" width="7.85546875" style="51" customWidth="1"/>
    <col min="16304" max="16384" width="9.140625" style="51"/>
  </cols>
  <sheetData>
    <row r="1" spans="1:12" ht="15.75">
      <c r="A1" s="299" t="s">
        <v>40</v>
      </c>
      <c r="B1" s="299"/>
      <c r="C1" s="299"/>
      <c r="D1" s="299"/>
      <c r="E1" s="299"/>
      <c r="F1" s="299"/>
    </row>
    <row r="2" spans="1:12" ht="15.75">
      <c r="A2" s="300" t="s">
        <v>78</v>
      </c>
      <c r="B2" s="300"/>
      <c r="C2" s="300"/>
      <c r="D2" s="300"/>
      <c r="E2" s="300"/>
      <c r="F2" s="300"/>
    </row>
    <row r="3" spans="1:12" ht="15.75" thickBot="1">
      <c r="A3" s="161"/>
      <c r="B3" s="161"/>
      <c r="C3" s="162"/>
      <c r="D3" s="161"/>
      <c r="E3" s="74"/>
      <c r="F3" s="76" t="s">
        <v>1</v>
      </c>
    </row>
    <row r="4" spans="1:12" s="11" customFormat="1" ht="55.5" customHeight="1" thickBot="1">
      <c r="A4" s="7" t="s">
        <v>2</v>
      </c>
      <c r="B4" s="7" t="s">
        <v>3</v>
      </c>
      <c r="C4" s="7" t="s">
        <v>80</v>
      </c>
      <c r="D4" s="9" t="s">
        <v>79</v>
      </c>
      <c r="E4" s="9" t="s">
        <v>6</v>
      </c>
      <c r="F4" s="10" t="s">
        <v>7</v>
      </c>
    </row>
    <row r="5" spans="1:12" s="82" customFormat="1" ht="13.5" thickBot="1">
      <c r="A5" s="77">
        <v>1</v>
      </c>
      <c r="B5" s="78">
        <v>2</v>
      </c>
      <c r="C5" s="78">
        <v>4</v>
      </c>
      <c r="D5" s="79">
        <v>5</v>
      </c>
      <c r="E5" s="79">
        <v>7</v>
      </c>
      <c r="F5" s="80">
        <v>8</v>
      </c>
    </row>
    <row r="6" spans="1:12" s="85" customFormat="1">
      <c r="A6" s="19">
        <v>600</v>
      </c>
      <c r="B6" s="20" t="s">
        <v>12</v>
      </c>
      <c r="C6" s="21">
        <f t="shared" ref="C6:D21" si="0">H6</f>
        <v>4145279.81</v>
      </c>
      <c r="D6" s="21">
        <f t="shared" si="0"/>
        <v>1392833.15</v>
      </c>
      <c r="E6" s="21">
        <f t="shared" ref="E6:E21" si="1">D6-C6</f>
        <v>-2752446.66</v>
      </c>
      <c r="F6" s="22">
        <f t="shared" ref="F6:F22" si="2">ROUND(D6/C6*100,1)</f>
        <v>33.6</v>
      </c>
      <c r="H6" s="257">
        <v>4145279.81</v>
      </c>
      <c r="I6" s="127">
        <v>1392833.15</v>
      </c>
      <c r="J6" s="30"/>
      <c r="K6" s="25"/>
      <c r="L6" s="60">
        <v>4604976.83</v>
      </c>
    </row>
    <row r="7" spans="1:12" s="86" customFormat="1">
      <c r="A7" s="27">
        <v>601</v>
      </c>
      <c r="B7" s="28" t="s">
        <v>13</v>
      </c>
      <c r="C7" s="21">
        <f t="shared" si="0"/>
        <v>24825211.850000001</v>
      </c>
      <c r="D7" s="21">
        <f t="shared" si="0"/>
        <v>7227236.3499999996</v>
      </c>
      <c r="E7" s="21">
        <f t="shared" si="1"/>
        <v>-17597975.5</v>
      </c>
      <c r="F7" s="163">
        <f t="shared" si="2"/>
        <v>29.1</v>
      </c>
      <c r="H7" s="258">
        <v>24825211.850000001</v>
      </c>
      <c r="I7" s="133">
        <v>7227236.3499999996</v>
      </c>
      <c r="J7" s="30"/>
      <c r="K7" s="30"/>
      <c r="L7" s="60">
        <v>15795534.550000001</v>
      </c>
    </row>
    <row r="8" spans="1:12" s="86" customFormat="1" ht="30">
      <c r="A8" s="19">
        <v>602</v>
      </c>
      <c r="B8" s="20" t="s">
        <v>14</v>
      </c>
      <c r="C8" s="21">
        <f t="shared" si="0"/>
        <v>16115943.470000001</v>
      </c>
      <c r="D8" s="21">
        <f t="shared" si="0"/>
        <v>5849180.2599999998</v>
      </c>
      <c r="E8" s="21">
        <f t="shared" si="1"/>
        <v>-10266763.210000001</v>
      </c>
      <c r="F8" s="163">
        <f t="shared" si="2"/>
        <v>36.299999999999997</v>
      </c>
      <c r="H8" s="258">
        <v>16115943.470000001</v>
      </c>
      <c r="I8" s="133">
        <v>5849180.2599999998</v>
      </c>
      <c r="J8" s="30"/>
      <c r="K8" s="30"/>
      <c r="L8" s="60">
        <v>17865554.039999999</v>
      </c>
    </row>
    <row r="9" spans="1:12" s="86" customFormat="1" ht="30">
      <c r="A9" s="19">
        <v>604</v>
      </c>
      <c r="B9" s="20" t="s">
        <v>15</v>
      </c>
      <c r="C9" s="21">
        <f t="shared" si="0"/>
        <v>15746133.67</v>
      </c>
      <c r="D9" s="21">
        <f t="shared" si="0"/>
        <v>213493.87</v>
      </c>
      <c r="E9" s="21">
        <f t="shared" si="1"/>
        <v>-15532639.800000001</v>
      </c>
      <c r="F9" s="163">
        <f t="shared" si="2"/>
        <v>1.4</v>
      </c>
      <c r="H9" s="258">
        <v>15746133.67</v>
      </c>
      <c r="I9" s="133">
        <v>213493.87</v>
      </c>
      <c r="J9" s="30"/>
      <c r="K9" s="30"/>
      <c r="L9" s="60">
        <v>14813429.74</v>
      </c>
    </row>
    <row r="10" spans="1:12" s="86" customFormat="1" ht="30">
      <c r="A10" s="19">
        <v>605</v>
      </c>
      <c r="B10" s="20" t="s">
        <v>16</v>
      </c>
      <c r="C10" s="21">
        <f t="shared" si="0"/>
        <v>3598101.24</v>
      </c>
      <c r="D10" s="21">
        <f t="shared" si="0"/>
        <v>1971650.95</v>
      </c>
      <c r="E10" s="21">
        <f t="shared" si="1"/>
        <v>-1626450.2900000003</v>
      </c>
      <c r="F10" s="163">
        <f t="shared" si="2"/>
        <v>54.8</v>
      </c>
      <c r="H10" s="258">
        <v>3598101.24</v>
      </c>
      <c r="I10" s="133">
        <v>1971650.95</v>
      </c>
      <c r="J10" s="30"/>
      <c r="K10" s="30"/>
      <c r="L10" s="60">
        <v>2535466.98</v>
      </c>
    </row>
    <row r="11" spans="1:12" s="86" customFormat="1">
      <c r="A11" s="19">
        <v>606</v>
      </c>
      <c r="B11" s="20" t="s">
        <v>17</v>
      </c>
      <c r="C11" s="21">
        <f t="shared" si="0"/>
        <v>350053288.82999998</v>
      </c>
      <c r="D11" s="21">
        <f t="shared" si="0"/>
        <v>239534233.15000001</v>
      </c>
      <c r="E11" s="21">
        <f t="shared" si="1"/>
        <v>-110519055.67999998</v>
      </c>
      <c r="F11" s="163">
        <f t="shared" si="2"/>
        <v>68.400000000000006</v>
      </c>
      <c r="H11" s="258">
        <v>350053288.82999998</v>
      </c>
      <c r="I11" s="133">
        <v>239534233.15000001</v>
      </c>
      <c r="J11" s="30"/>
      <c r="K11" s="30"/>
      <c r="L11" s="60">
        <v>365126808.76999998</v>
      </c>
    </row>
    <row r="12" spans="1:12" s="86" customFormat="1" ht="30">
      <c r="A12" s="19">
        <v>607</v>
      </c>
      <c r="B12" s="20" t="s">
        <v>18</v>
      </c>
      <c r="C12" s="21">
        <f t="shared" si="0"/>
        <v>40717682.109999999</v>
      </c>
      <c r="D12" s="21">
        <f t="shared" si="0"/>
        <v>25067214.079999998</v>
      </c>
      <c r="E12" s="21">
        <f t="shared" si="1"/>
        <v>-15650468.030000001</v>
      </c>
      <c r="F12" s="163">
        <f t="shared" si="2"/>
        <v>61.6</v>
      </c>
      <c r="H12" s="258">
        <v>40717682.109999999</v>
      </c>
      <c r="I12" s="133">
        <v>25067214.079999998</v>
      </c>
      <c r="J12" s="30"/>
      <c r="K12" s="30"/>
      <c r="L12" s="60">
        <v>32801496.77</v>
      </c>
    </row>
    <row r="13" spans="1:12" s="86" customFormat="1" ht="80.25" customHeight="1">
      <c r="A13" s="19">
        <v>609</v>
      </c>
      <c r="B13" s="20" t="s">
        <v>19</v>
      </c>
      <c r="C13" s="21">
        <f t="shared" si="0"/>
        <v>169857466.88</v>
      </c>
      <c r="D13" s="21">
        <f t="shared" si="0"/>
        <v>128326563.65000001</v>
      </c>
      <c r="E13" s="21">
        <f t="shared" si="1"/>
        <v>-41530903.229999989</v>
      </c>
      <c r="F13" s="163">
        <f t="shared" si="2"/>
        <v>75.5</v>
      </c>
      <c r="H13" s="258">
        <v>169857466.88</v>
      </c>
      <c r="I13" s="133">
        <v>128326563.65000001</v>
      </c>
      <c r="J13" s="30"/>
      <c r="K13" s="30"/>
      <c r="L13" s="60">
        <v>310665465.75999999</v>
      </c>
    </row>
    <row r="14" spans="1:12" s="86" customFormat="1" ht="30">
      <c r="A14" s="19">
        <v>611</v>
      </c>
      <c r="B14" s="20" t="s">
        <v>20</v>
      </c>
      <c r="C14" s="21">
        <f t="shared" si="0"/>
        <v>18258834.309999999</v>
      </c>
      <c r="D14" s="21">
        <f t="shared" si="0"/>
        <v>12081105.15</v>
      </c>
      <c r="E14" s="21">
        <f t="shared" si="1"/>
        <v>-6177729.1599999983</v>
      </c>
      <c r="F14" s="163">
        <f t="shared" si="2"/>
        <v>66.2</v>
      </c>
      <c r="H14" s="258">
        <v>18258834.309999999</v>
      </c>
      <c r="I14" s="133">
        <v>12081105.15</v>
      </c>
      <c r="J14" s="30"/>
      <c r="K14" s="30"/>
      <c r="L14" s="60">
        <v>17101749.670000002</v>
      </c>
    </row>
    <row r="15" spans="1:12" s="86" customFormat="1">
      <c r="A15" s="19">
        <v>617</v>
      </c>
      <c r="B15" s="20" t="s">
        <v>21</v>
      </c>
      <c r="C15" s="21">
        <f t="shared" si="0"/>
        <v>21126357.289999999</v>
      </c>
      <c r="D15" s="21">
        <f t="shared" si="0"/>
        <v>5867227.96</v>
      </c>
      <c r="E15" s="21">
        <f t="shared" si="1"/>
        <v>-15259129.329999998</v>
      </c>
      <c r="F15" s="163">
        <f t="shared" si="2"/>
        <v>27.8</v>
      </c>
      <c r="H15" s="258">
        <v>21126357.289999999</v>
      </c>
      <c r="I15" s="133">
        <v>5867227.96</v>
      </c>
      <c r="J15" s="30"/>
      <c r="K15" s="30"/>
      <c r="L15" s="60">
        <v>10341200.17</v>
      </c>
    </row>
    <row r="16" spans="1:12" s="86" customFormat="1">
      <c r="A16" s="19">
        <v>618</v>
      </c>
      <c r="B16" s="20" t="s">
        <v>22</v>
      </c>
      <c r="C16" s="21">
        <f t="shared" si="0"/>
        <v>15222769.470000001</v>
      </c>
      <c r="D16" s="21">
        <f t="shared" si="0"/>
        <v>8137201.4900000002</v>
      </c>
      <c r="E16" s="21">
        <f t="shared" si="1"/>
        <v>-7085567.9800000004</v>
      </c>
      <c r="F16" s="163">
        <f t="shared" si="2"/>
        <v>53.5</v>
      </c>
      <c r="H16" s="258">
        <v>15222769.470000001</v>
      </c>
      <c r="I16" s="133">
        <v>8137201.4900000002</v>
      </c>
      <c r="J16" s="30"/>
      <c r="K16" s="30"/>
      <c r="L16" s="60">
        <v>9102732.5</v>
      </c>
    </row>
    <row r="17" spans="1:15" s="86" customFormat="1">
      <c r="A17" s="19">
        <v>619</v>
      </c>
      <c r="B17" s="20" t="s">
        <v>23</v>
      </c>
      <c r="C17" s="21">
        <f t="shared" si="0"/>
        <v>24981585.18</v>
      </c>
      <c r="D17" s="21">
        <f t="shared" si="0"/>
        <v>10721557.289999999</v>
      </c>
      <c r="E17" s="21">
        <f t="shared" si="1"/>
        <v>-14260027.890000001</v>
      </c>
      <c r="F17" s="163">
        <f t="shared" si="2"/>
        <v>42.9</v>
      </c>
      <c r="H17" s="258">
        <v>24981585.18</v>
      </c>
      <c r="I17" s="133">
        <v>10721557.289999999</v>
      </c>
      <c r="J17" s="30"/>
      <c r="K17" s="30"/>
      <c r="L17" s="60">
        <v>41053125.719999999</v>
      </c>
    </row>
    <row r="18" spans="1:15" s="86" customFormat="1" ht="30">
      <c r="A18" s="19">
        <v>620</v>
      </c>
      <c r="B18" s="20" t="s">
        <v>24</v>
      </c>
      <c r="C18" s="21">
        <f t="shared" si="0"/>
        <v>79086720.120000005</v>
      </c>
      <c r="D18" s="21">
        <f t="shared" si="0"/>
        <v>13534613.85</v>
      </c>
      <c r="E18" s="21">
        <f t="shared" si="1"/>
        <v>-65552106.270000003</v>
      </c>
      <c r="F18" s="163">
        <f t="shared" si="2"/>
        <v>17.100000000000001</v>
      </c>
      <c r="H18" s="258">
        <v>79086720.120000005</v>
      </c>
      <c r="I18" s="133">
        <v>13534613.85</v>
      </c>
      <c r="J18" s="30"/>
      <c r="K18" s="30"/>
      <c r="L18" s="60">
        <v>64849861.93</v>
      </c>
    </row>
    <row r="19" spans="1:15" s="86" customFormat="1" ht="30">
      <c r="A19" s="19">
        <v>621</v>
      </c>
      <c r="B19" s="20" t="s">
        <v>25</v>
      </c>
      <c r="C19" s="21">
        <f t="shared" si="0"/>
        <v>254680534.46000001</v>
      </c>
      <c r="D19" s="21">
        <f t="shared" si="0"/>
        <v>3009459.57</v>
      </c>
      <c r="E19" s="21">
        <f t="shared" si="1"/>
        <v>-251671074.89000002</v>
      </c>
      <c r="F19" s="163">
        <f t="shared" si="2"/>
        <v>1.2</v>
      </c>
      <c r="H19" s="258">
        <v>254680534.46000001</v>
      </c>
      <c r="I19" s="133">
        <v>3009459.57</v>
      </c>
      <c r="J19" s="30"/>
      <c r="K19" s="30"/>
      <c r="L19" s="60">
        <v>8942567.2899999991</v>
      </c>
    </row>
    <row r="20" spans="1:15" s="86" customFormat="1" ht="30">
      <c r="A20" s="31">
        <v>624</v>
      </c>
      <c r="B20" s="32" t="s">
        <v>26</v>
      </c>
      <c r="C20" s="21">
        <f t="shared" si="0"/>
        <v>8512517.7300000004</v>
      </c>
      <c r="D20" s="21">
        <f t="shared" si="0"/>
        <v>5593420.6600000001</v>
      </c>
      <c r="E20" s="21">
        <f t="shared" si="1"/>
        <v>-2919097.0700000003</v>
      </c>
      <c r="F20" s="164">
        <f t="shared" si="2"/>
        <v>65.7</v>
      </c>
      <c r="H20" s="258">
        <v>8512517.7300000004</v>
      </c>
      <c r="I20" s="133">
        <v>5593420.6600000001</v>
      </c>
      <c r="J20" s="30"/>
      <c r="K20" s="30"/>
      <c r="L20" s="60">
        <v>9935599.0299999993</v>
      </c>
    </row>
    <row r="21" spans="1:15" s="86" customFormat="1" ht="15.75" thickBot="1">
      <c r="A21" s="31">
        <v>643</v>
      </c>
      <c r="B21" s="32" t="s">
        <v>27</v>
      </c>
      <c r="C21" s="21">
        <f t="shared" si="0"/>
        <v>922127.8</v>
      </c>
      <c r="D21" s="21">
        <f t="shared" si="0"/>
        <v>344866.94</v>
      </c>
      <c r="E21" s="21">
        <f t="shared" si="1"/>
        <v>-577260.8600000001</v>
      </c>
      <c r="F21" s="88">
        <f t="shared" si="2"/>
        <v>37.4</v>
      </c>
      <c r="H21" s="259">
        <v>922127.8</v>
      </c>
      <c r="I21" s="143">
        <v>344866.94</v>
      </c>
      <c r="J21" s="33"/>
      <c r="K21" s="30"/>
      <c r="L21" s="70">
        <v>1503111.74</v>
      </c>
    </row>
    <row r="22" spans="1:15" s="96" customFormat="1" thickBot="1">
      <c r="A22" s="307" t="s">
        <v>28</v>
      </c>
      <c r="B22" s="308"/>
      <c r="C22" s="34">
        <f>SUM(C6:C21)</f>
        <v>1047850554.2199999</v>
      </c>
      <c r="D22" s="34">
        <f>SUM(D6:D21)</f>
        <v>468871858.37000006</v>
      </c>
      <c r="E22" s="34">
        <f>SUM(E6:E21)</f>
        <v>-578978695.85000002</v>
      </c>
      <c r="F22" s="35">
        <f t="shared" si="2"/>
        <v>44.7</v>
      </c>
      <c r="H22" s="95">
        <f>SUM(H6:H21)</f>
        <v>1047850554.2199999</v>
      </c>
      <c r="I22" s="95">
        <f>SUM(I6:I21)</f>
        <v>468871858.37000006</v>
      </c>
      <c r="K22" s="30"/>
    </row>
    <row r="23" spans="1:15">
      <c r="A23" s="47"/>
      <c r="B23" s="47"/>
      <c r="C23" s="48"/>
      <c r="E23" s="50"/>
      <c r="F23" s="97"/>
    </row>
    <row r="24" spans="1:15" ht="15.75" thickBot="1">
      <c r="A24" s="47"/>
      <c r="B24" s="47"/>
      <c r="C24" s="48"/>
      <c r="E24" s="50"/>
      <c r="F24" s="97"/>
    </row>
    <row r="25" spans="1:15" ht="15.75">
      <c r="A25" s="46" t="s">
        <v>29</v>
      </c>
      <c r="B25" s="47"/>
      <c r="C25" s="49"/>
      <c r="D25" s="50"/>
      <c r="E25" s="51"/>
      <c r="F25" s="97"/>
      <c r="J25" s="52"/>
      <c r="K25" s="53"/>
      <c r="L25" s="54"/>
      <c r="M25" s="54"/>
      <c r="N25" s="55"/>
      <c r="O25" s="56"/>
    </row>
    <row r="26" spans="1:15" ht="15.75">
      <c r="A26" s="46" t="s">
        <v>30</v>
      </c>
      <c r="B26" s="47"/>
      <c r="C26" s="49"/>
      <c r="D26" s="50"/>
      <c r="E26" s="51"/>
      <c r="F26" s="97"/>
      <c r="J26" s="57">
        <v>600</v>
      </c>
      <c r="K26" s="30">
        <v>8091423.9600000009</v>
      </c>
      <c r="L26" s="58"/>
      <c r="M26" s="58"/>
      <c r="N26" s="59"/>
      <c r="O26" s="60"/>
    </row>
    <row r="27" spans="1:15" ht="15.75">
      <c r="A27" s="46" t="s">
        <v>31</v>
      </c>
      <c r="B27" s="47"/>
      <c r="C27" s="47"/>
      <c r="D27" s="50"/>
      <c r="E27" s="51"/>
      <c r="F27" s="103"/>
      <c r="J27" s="57">
        <v>601</v>
      </c>
      <c r="K27" s="30">
        <v>32695769.75</v>
      </c>
      <c r="L27" s="58"/>
      <c r="M27" s="58"/>
      <c r="N27" s="59"/>
      <c r="O27" s="60"/>
    </row>
    <row r="28" spans="1:15" ht="15.75">
      <c r="A28" s="46" t="s">
        <v>32</v>
      </c>
      <c r="B28" s="47"/>
      <c r="C28" s="47"/>
      <c r="D28" s="50"/>
      <c r="E28" s="102"/>
      <c r="F28" s="102" t="str">
        <f>'[2]8.2 (2)'!J28</f>
        <v>Н.И. Меценатова</v>
      </c>
      <c r="J28" s="57">
        <v>602</v>
      </c>
      <c r="K28" s="30">
        <v>20047681.310000002</v>
      </c>
      <c r="L28" s="58"/>
      <c r="M28" s="58"/>
      <c r="N28" s="59"/>
      <c r="O28" s="60"/>
    </row>
    <row r="29" spans="1:15" ht="15.75" thickBot="1">
      <c r="D29" s="165"/>
      <c r="J29" s="57">
        <v>604</v>
      </c>
      <c r="K29" s="30">
        <v>28518641.23</v>
      </c>
      <c r="L29" s="58"/>
      <c r="M29" s="58"/>
      <c r="N29" s="59"/>
      <c r="O29" s="60"/>
    </row>
    <row r="30" spans="1:15" thickBot="1">
      <c r="C30" s="34">
        <f>'31(мест) '!C23+'31 (мбт) '!C18+'31 (внб) '!C12</f>
        <v>1047850554.22</v>
      </c>
      <c r="D30" s="34">
        <f>'31(мест) '!D23+'31 (мбт) '!D18+'31 (внб) '!D12</f>
        <v>468871858.37</v>
      </c>
      <c r="E30" s="34">
        <f>'31(мест) '!E23+'31 (мбт) '!E18+'31 (внб) '!E12</f>
        <v>-578978695.85000014</v>
      </c>
      <c r="F30" s="104">
        <v>205</v>
      </c>
      <c r="G30" s="166"/>
      <c r="J30" s="57">
        <v>605</v>
      </c>
      <c r="K30" s="30">
        <v>3530066.44</v>
      </c>
      <c r="L30" s="58"/>
      <c r="M30" s="58"/>
      <c r="N30" s="59"/>
      <c r="O30" s="60"/>
    </row>
    <row r="31" spans="1:15">
      <c r="C31" s="114">
        <f>C22-C30</f>
        <v>0</v>
      </c>
      <c r="D31" s="114">
        <f>D22-D30</f>
        <v>0</v>
      </c>
      <c r="E31" s="114">
        <f>E22-E30</f>
        <v>0</v>
      </c>
      <c r="J31" s="57">
        <v>606</v>
      </c>
      <c r="K31" s="30">
        <v>232553314.06</v>
      </c>
      <c r="L31" s="58"/>
      <c r="M31" s="58"/>
      <c r="N31" s="59"/>
      <c r="O31" s="60"/>
    </row>
    <row r="32" spans="1:15" ht="12.75">
      <c r="A32" s="51"/>
      <c r="B32" s="51"/>
      <c r="C32" s="51"/>
      <c r="D32" s="51"/>
      <c r="E32" s="51"/>
      <c r="F32" s="51"/>
      <c r="J32" s="57">
        <v>607</v>
      </c>
      <c r="K32" s="30">
        <v>39307067.539999999</v>
      </c>
      <c r="L32" s="58"/>
      <c r="M32" s="58"/>
      <c r="N32" s="59"/>
      <c r="O32" s="60"/>
    </row>
    <row r="33" spans="10:15" s="51" customFormat="1" ht="12.75">
      <c r="J33" s="57">
        <v>609</v>
      </c>
      <c r="K33" s="30">
        <v>5506153.4299999997</v>
      </c>
      <c r="L33" s="58"/>
      <c r="M33" s="58"/>
      <c r="N33" s="59"/>
      <c r="O33" s="60"/>
    </row>
    <row r="34" spans="10:15" s="51" customFormat="1" ht="12.75">
      <c r="J34" s="57">
        <v>611</v>
      </c>
      <c r="K34" s="30">
        <v>22382766.379999999</v>
      </c>
      <c r="L34" s="58"/>
      <c r="M34" s="58"/>
      <c r="N34" s="59"/>
      <c r="O34" s="60"/>
    </row>
    <row r="35" spans="10:15" s="51" customFormat="1" ht="12.75">
      <c r="J35" s="57">
        <v>617</v>
      </c>
      <c r="K35" s="30">
        <v>21391799.199999999</v>
      </c>
      <c r="L35" s="58"/>
      <c r="M35" s="58"/>
      <c r="N35" s="59"/>
      <c r="O35" s="60"/>
    </row>
    <row r="36" spans="10:15" s="51" customFormat="1" ht="12.75">
      <c r="J36" s="57">
        <v>618</v>
      </c>
      <c r="K36" s="30">
        <v>13303621.34</v>
      </c>
      <c r="L36" s="58"/>
      <c r="M36" s="58"/>
      <c r="N36" s="59"/>
      <c r="O36" s="60"/>
    </row>
    <row r="37" spans="10:15" s="51" customFormat="1" ht="12.75">
      <c r="J37" s="57">
        <v>619</v>
      </c>
      <c r="K37" s="30">
        <v>57713794.549999997</v>
      </c>
      <c r="L37" s="58"/>
      <c r="M37" s="58"/>
      <c r="N37" s="59"/>
      <c r="O37" s="60"/>
    </row>
    <row r="38" spans="10:15" s="51" customFormat="1" ht="12.75">
      <c r="J38" s="57">
        <v>620</v>
      </c>
      <c r="K38" s="30">
        <v>101844272.27000001</v>
      </c>
      <c r="L38" s="58"/>
      <c r="M38" s="58"/>
      <c r="N38" s="59"/>
      <c r="O38" s="60"/>
    </row>
    <row r="39" spans="10:15" s="51" customFormat="1" ht="12.75">
      <c r="J39" s="57">
        <v>621</v>
      </c>
      <c r="K39" s="30">
        <v>82430477.519999996</v>
      </c>
      <c r="L39" s="58"/>
      <c r="M39" s="58"/>
      <c r="N39" s="59"/>
      <c r="O39" s="60"/>
    </row>
    <row r="40" spans="10:15" s="51" customFormat="1" ht="12.75">
      <c r="J40" s="57">
        <v>624</v>
      </c>
      <c r="K40" s="30">
        <v>11891972.24</v>
      </c>
      <c r="L40" s="58"/>
      <c r="M40" s="58"/>
      <c r="N40" s="59"/>
      <c r="O40" s="60"/>
    </row>
    <row r="41" spans="10:15" s="51" customFormat="1" ht="13.5" thickBot="1">
      <c r="J41" s="57">
        <v>643</v>
      </c>
      <c r="K41" s="30">
        <v>1889444</v>
      </c>
      <c r="L41" s="68"/>
      <c r="M41" s="68"/>
      <c r="N41" s="69"/>
      <c r="O41" s="70"/>
    </row>
  </sheetData>
  <mergeCells count="3">
    <mergeCell ref="A1:F1"/>
    <mergeCell ref="A2:F2"/>
    <mergeCell ref="A22:B22"/>
  </mergeCells>
  <pageMargins left="0.59055118110236227" right="0.23622047244094491" top="0.74803149606299213" bottom="0.59055118110236227" header="0.31496062992125984" footer="0.31496062992125984"/>
  <pageSetup paperSize="9" scale="8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7" tint="-0.249977111117893"/>
  </sheetPr>
  <dimension ref="A1:O41"/>
  <sheetViews>
    <sheetView view="pageBreakPreview" topLeftCell="A3" zoomScaleNormal="85" zoomScaleSheetLayoutView="100" workbookViewId="0">
      <selection activeCell="E27" sqref="E27"/>
    </sheetView>
  </sheetViews>
  <sheetFormatPr defaultRowHeight="15"/>
  <cols>
    <col min="1" max="1" width="6" style="104" customWidth="1"/>
    <col min="2" max="2" width="56.85546875" style="104" customWidth="1"/>
    <col min="3" max="3" width="18.42578125" style="110" customWidth="1"/>
    <col min="4" max="4" width="20.85546875" style="49" customWidth="1"/>
    <col min="5" max="5" width="18.7109375" style="104" customWidth="1"/>
    <col min="6" max="6" width="20.140625" style="104" customWidth="1"/>
    <col min="7" max="8" width="21.5703125" style="51" customWidth="1"/>
    <col min="9" max="181" width="7.85546875" style="51" customWidth="1"/>
    <col min="182" max="238" width="9.140625" style="51"/>
    <col min="239" max="239" width="4.85546875" style="51" customWidth="1"/>
    <col min="240" max="240" width="41.42578125" style="51" customWidth="1"/>
    <col min="241" max="241" width="17.28515625" style="51" customWidth="1"/>
    <col min="242" max="243" width="0" style="51" hidden="1" customWidth="1"/>
    <col min="244" max="244" width="17.28515625" style="51" customWidth="1"/>
    <col min="245" max="246" width="18.7109375" style="51" customWidth="1"/>
    <col min="247" max="247" width="12.5703125" style="51" customWidth="1"/>
    <col min="248" max="437" width="7.85546875" style="51" customWidth="1"/>
    <col min="438" max="494" width="9.140625" style="51"/>
    <col min="495" max="495" width="4.85546875" style="51" customWidth="1"/>
    <col min="496" max="496" width="41.42578125" style="51" customWidth="1"/>
    <col min="497" max="497" width="17.28515625" style="51" customWidth="1"/>
    <col min="498" max="499" width="0" style="51" hidden="1" customWidth="1"/>
    <col min="500" max="500" width="17.28515625" style="51" customWidth="1"/>
    <col min="501" max="502" width="18.7109375" style="51" customWidth="1"/>
    <col min="503" max="503" width="12.5703125" style="51" customWidth="1"/>
    <col min="504" max="693" width="7.85546875" style="51" customWidth="1"/>
    <col min="694" max="750" width="9.140625" style="51"/>
    <col min="751" max="751" width="4.85546875" style="51" customWidth="1"/>
    <col min="752" max="752" width="41.42578125" style="51" customWidth="1"/>
    <col min="753" max="753" width="17.28515625" style="51" customWidth="1"/>
    <col min="754" max="755" width="0" style="51" hidden="1" customWidth="1"/>
    <col min="756" max="756" width="17.28515625" style="51" customWidth="1"/>
    <col min="757" max="758" width="18.7109375" style="51" customWidth="1"/>
    <col min="759" max="759" width="12.5703125" style="51" customWidth="1"/>
    <col min="760" max="949" width="7.85546875" style="51" customWidth="1"/>
    <col min="950" max="1006" width="9.140625" style="51"/>
    <col min="1007" max="1007" width="4.85546875" style="51" customWidth="1"/>
    <col min="1008" max="1008" width="41.42578125" style="51" customWidth="1"/>
    <col min="1009" max="1009" width="17.28515625" style="51" customWidth="1"/>
    <col min="1010" max="1011" width="0" style="51" hidden="1" customWidth="1"/>
    <col min="1012" max="1012" width="17.28515625" style="51" customWidth="1"/>
    <col min="1013" max="1014" width="18.7109375" style="51" customWidth="1"/>
    <col min="1015" max="1015" width="12.5703125" style="51" customWidth="1"/>
    <col min="1016" max="1205" width="7.85546875" style="51" customWidth="1"/>
    <col min="1206" max="1262" width="9.140625" style="51"/>
    <col min="1263" max="1263" width="4.85546875" style="51" customWidth="1"/>
    <col min="1264" max="1264" width="41.42578125" style="51" customWidth="1"/>
    <col min="1265" max="1265" width="17.28515625" style="51" customWidth="1"/>
    <col min="1266" max="1267" width="0" style="51" hidden="1" customWidth="1"/>
    <col min="1268" max="1268" width="17.28515625" style="51" customWidth="1"/>
    <col min="1269" max="1270" width="18.7109375" style="51" customWidth="1"/>
    <col min="1271" max="1271" width="12.5703125" style="51" customWidth="1"/>
    <col min="1272" max="1461" width="7.85546875" style="51" customWidth="1"/>
    <col min="1462" max="1518" width="9.140625" style="51"/>
    <col min="1519" max="1519" width="4.85546875" style="51" customWidth="1"/>
    <col min="1520" max="1520" width="41.42578125" style="51" customWidth="1"/>
    <col min="1521" max="1521" width="17.28515625" style="51" customWidth="1"/>
    <col min="1522" max="1523" width="0" style="51" hidden="1" customWidth="1"/>
    <col min="1524" max="1524" width="17.28515625" style="51" customWidth="1"/>
    <col min="1525" max="1526" width="18.7109375" style="51" customWidth="1"/>
    <col min="1527" max="1527" width="12.5703125" style="51" customWidth="1"/>
    <col min="1528" max="1717" width="7.85546875" style="51" customWidth="1"/>
    <col min="1718" max="1774" width="9.140625" style="51"/>
    <col min="1775" max="1775" width="4.85546875" style="51" customWidth="1"/>
    <col min="1776" max="1776" width="41.42578125" style="51" customWidth="1"/>
    <col min="1777" max="1777" width="17.28515625" style="51" customWidth="1"/>
    <col min="1778" max="1779" width="0" style="51" hidden="1" customWidth="1"/>
    <col min="1780" max="1780" width="17.28515625" style="51" customWidth="1"/>
    <col min="1781" max="1782" width="18.7109375" style="51" customWidth="1"/>
    <col min="1783" max="1783" width="12.5703125" style="51" customWidth="1"/>
    <col min="1784" max="1973" width="7.85546875" style="51" customWidth="1"/>
    <col min="1974" max="2030" width="9.140625" style="51"/>
    <col min="2031" max="2031" width="4.85546875" style="51" customWidth="1"/>
    <col min="2032" max="2032" width="41.42578125" style="51" customWidth="1"/>
    <col min="2033" max="2033" width="17.28515625" style="51" customWidth="1"/>
    <col min="2034" max="2035" width="0" style="51" hidden="1" customWidth="1"/>
    <col min="2036" max="2036" width="17.28515625" style="51" customWidth="1"/>
    <col min="2037" max="2038" width="18.7109375" style="51" customWidth="1"/>
    <col min="2039" max="2039" width="12.5703125" style="51" customWidth="1"/>
    <col min="2040" max="2229" width="7.85546875" style="51" customWidth="1"/>
    <col min="2230" max="2286" width="9.140625" style="51"/>
    <col min="2287" max="2287" width="4.85546875" style="51" customWidth="1"/>
    <col min="2288" max="2288" width="41.42578125" style="51" customWidth="1"/>
    <col min="2289" max="2289" width="17.28515625" style="51" customWidth="1"/>
    <col min="2290" max="2291" width="0" style="51" hidden="1" customWidth="1"/>
    <col min="2292" max="2292" width="17.28515625" style="51" customWidth="1"/>
    <col min="2293" max="2294" width="18.7109375" style="51" customWidth="1"/>
    <col min="2295" max="2295" width="12.5703125" style="51" customWidth="1"/>
    <col min="2296" max="2485" width="7.85546875" style="51" customWidth="1"/>
    <col min="2486" max="2542" width="9.140625" style="51"/>
    <col min="2543" max="2543" width="4.85546875" style="51" customWidth="1"/>
    <col min="2544" max="2544" width="41.42578125" style="51" customWidth="1"/>
    <col min="2545" max="2545" width="17.28515625" style="51" customWidth="1"/>
    <col min="2546" max="2547" width="0" style="51" hidden="1" customWidth="1"/>
    <col min="2548" max="2548" width="17.28515625" style="51" customWidth="1"/>
    <col min="2549" max="2550" width="18.7109375" style="51" customWidth="1"/>
    <col min="2551" max="2551" width="12.5703125" style="51" customWidth="1"/>
    <col min="2552" max="2741" width="7.85546875" style="51" customWidth="1"/>
    <col min="2742" max="2798" width="9.140625" style="51"/>
    <col min="2799" max="2799" width="4.85546875" style="51" customWidth="1"/>
    <col min="2800" max="2800" width="41.42578125" style="51" customWidth="1"/>
    <col min="2801" max="2801" width="17.28515625" style="51" customWidth="1"/>
    <col min="2802" max="2803" width="0" style="51" hidden="1" customWidth="1"/>
    <col min="2804" max="2804" width="17.28515625" style="51" customWidth="1"/>
    <col min="2805" max="2806" width="18.7109375" style="51" customWidth="1"/>
    <col min="2807" max="2807" width="12.5703125" style="51" customWidth="1"/>
    <col min="2808" max="2997" width="7.85546875" style="51" customWidth="1"/>
    <col min="2998" max="3054" width="9.140625" style="51"/>
    <col min="3055" max="3055" width="4.85546875" style="51" customWidth="1"/>
    <col min="3056" max="3056" width="41.42578125" style="51" customWidth="1"/>
    <col min="3057" max="3057" width="17.28515625" style="51" customWidth="1"/>
    <col min="3058" max="3059" width="0" style="51" hidden="1" customWidth="1"/>
    <col min="3060" max="3060" width="17.28515625" style="51" customWidth="1"/>
    <col min="3061" max="3062" width="18.7109375" style="51" customWidth="1"/>
    <col min="3063" max="3063" width="12.5703125" style="51" customWidth="1"/>
    <col min="3064" max="3253" width="7.85546875" style="51" customWidth="1"/>
    <col min="3254" max="3310" width="9.140625" style="51"/>
    <col min="3311" max="3311" width="4.85546875" style="51" customWidth="1"/>
    <col min="3312" max="3312" width="41.42578125" style="51" customWidth="1"/>
    <col min="3313" max="3313" width="17.28515625" style="51" customWidth="1"/>
    <col min="3314" max="3315" width="0" style="51" hidden="1" customWidth="1"/>
    <col min="3316" max="3316" width="17.28515625" style="51" customWidth="1"/>
    <col min="3317" max="3318" width="18.7109375" style="51" customWidth="1"/>
    <col min="3319" max="3319" width="12.5703125" style="51" customWidth="1"/>
    <col min="3320" max="3509" width="7.85546875" style="51" customWidth="1"/>
    <col min="3510" max="3566" width="9.140625" style="51"/>
    <col min="3567" max="3567" width="4.85546875" style="51" customWidth="1"/>
    <col min="3568" max="3568" width="41.42578125" style="51" customWidth="1"/>
    <col min="3569" max="3569" width="17.28515625" style="51" customWidth="1"/>
    <col min="3570" max="3571" width="0" style="51" hidden="1" customWidth="1"/>
    <col min="3572" max="3572" width="17.28515625" style="51" customWidth="1"/>
    <col min="3573" max="3574" width="18.7109375" style="51" customWidth="1"/>
    <col min="3575" max="3575" width="12.5703125" style="51" customWidth="1"/>
    <col min="3576" max="3765" width="7.85546875" style="51" customWidth="1"/>
    <col min="3766" max="3822" width="9.140625" style="51"/>
    <col min="3823" max="3823" width="4.85546875" style="51" customWidth="1"/>
    <col min="3824" max="3824" width="41.42578125" style="51" customWidth="1"/>
    <col min="3825" max="3825" width="17.28515625" style="51" customWidth="1"/>
    <col min="3826" max="3827" width="0" style="51" hidden="1" customWidth="1"/>
    <col min="3828" max="3828" width="17.28515625" style="51" customWidth="1"/>
    <col min="3829" max="3830" width="18.7109375" style="51" customWidth="1"/>
    <col min="3831" max="3831" width="12.5703125" style="51" customWidth="1"/>
    <col min="3832" max="4021" width="7.85546875" style="51" customWidth="1"/>
    <col min="4022" max="4078" width="9.140625" style="51"/>
    <col min="4079" max="4079" width="4.85546875" style="51" customWidth="1"/>
    <col min="4080" max="4080" width="41.42578125" style="51" customWidth="1"/>
    <col min="4081" max="4081" width="17.28515625" style="51" customWidth="1"/>
    <col min="4082" max="4083" width="0" style="51" hidden="1" customWidth="1"/>
    <col min="4084" max="4084" width="17.28515625" style="51" customWidth="1"/>
    <col min="4085" max="4086" width="18.7109375" style="51" customWidth="1"/>
    <col min="4087" max="4087" width="12.5703125" style="51" customWidth="1"/>
    <col min="4088" max="4277" width="7.85546875" style="51" customWidth="1"/>
    <col min="4278" max="4334" width="9.140625" style="51"/>
    <col min="4335" max="4335" width="4.85546875" style="51" customWidth="1"/>
    <col min="4336" max="4336" width="41.42578125" style="51" customWidth="1"/>
    <col min="4337" max="4337" width="17.28515625" style="51" customWidth="1"/>
    <col min="4338" max="4339" width="0" style="51" hidden="1" customWidth="1"/>
    <col min="4340" max="4340" width="17.28515625" style="51" customWidth="1"/>
    <col min="4341" max="4342" width="18.7109375" style="51" customWidth="1"/>
    <col min="4343" max="4343" width="12.5703125" style="51" customWidth="1"/>
    <col min="4344" max="4533" width="7.85546875" style="51" customWidth="1"/>
    <col min="4534" max="4590" width="9.140625" style="51"/>
    <col min="4591" max="4591" width="4.85546875" style="51" customWidth="1"/>
    <col min="4592" max="4592" width="41.42578125" style="51" customWidth="1"/>
    <col min="4593" max="4593" width="17.28515625" style="51" customWidth="1"/>
    <col min="4594" max="4595" width="0" style="51" hidden="1" customWidth="1"/>
    <col min="4596" max="4596" width="17.28515625" style="51" customWidth="1"/>
    <col min="4597" max="4598" width="18.7109375" style="51" customWidth="1"/>
    <col min="4599" max="4599" width="12.5703125" style="51" customWidth="1"/>
    <col min="4600" max="4789" width="7.85546875" style="51" customWidth="1"/>
    <col min="4790" max="4846" width="9.140625" style="51"/>
    <col min="4847" max="4847" width="4.85546875" style="51" customWidth="1"/>
    <col min="4848" max="4848" width="41.42578125" style="51" customWidth="1"/>
    <col min="4849" max="4849" width="17.28515625" style="51" customWidth="1"/>
    <col min="4850" max="4851" width="0" style="51" hidden="1" customWidth="1"/>
    <col min="4852" max="4852" width="17.28515625" style="51" customWidth="1"/>
    <col min="4853" max="4854" width="18.7109375" style="51" customWidth="1"/>
    <col min="4855" max="4855" width="12.5703125" style="51" customWidth="1"/>
    <col min="4856" max="5045" width="7.85546875" style="51" customWidth="1"/>
    <col min="5046" max="5102" width="9.140625" style="51"/>
    <col min="5103" max="5103" width="4.85546875" style="51" customWidth="1"/>
    <col min="5104" max="5104" width="41.42578125" style="51" customWidth="1"/>
    <col min="5105" max="5105" width="17.28515625" style="51" customWidth="1"/>
    <col min="5106" max="5107" width="0" style="51" hidden="1" customWidth="1"/>
    <col min="5108" max="5108" width="17.28515625" style="51" customWidth="1"/>
    <col min="5109" max="5110" width="18.7109375" style="51" customWidth="1"/>
    <col min="5111" max="5111" width="12.5703125" style="51" customWidth="1"/>
    <col min="5112" max="5301" width="7.85546875" style="51" customWidth="1"/>
    <col min="5302" max="5358" width="9.140625" style="51"/>
    <col min="5359" max="5359" width="4.85546875" style="51" customWidth="1"/>
    <col min="5360" max="5360" width="41.42578125" style="51" customWidth="1"/>
    <col min="5361" max="5361" width="17.28515625" style="51" customWidth="1"/>
    <col min="5362" max="5363" width="0" style="51" hidden="1" customWidth="1"/>
    <col min="5364" max="5364" width="17.28515625" style="51" customWidth="1"/>
    <col min="5365" max="5366" width="18.7109375" style="51" customWidth="1"/>
    <col min="5367" max="5367" width="12.5703125" style="51" customWidth="1"/>
    <col min="5368" max="5557" width="7.85546875" style="51" customWidth="1"/>
    <col min="5558" max="5614" width="9.140625" style="51"/>
    <col min="5615" max="5615" width="4.85546875" style="51" customWidth="1"/>
    <col min="5616" max="5616" width="41.42578125" style="51" customWidth="1"/>
    <col min="5617" max="5617" width="17.28515625" style="51" customWidth="1"/>
    <col min="5618" max="5619" width="0" style="51" hidden="1" customWidth="1"/>
    <col min="5620" max="5620" width="17.28515625" style="51" customWidth="1"/>
    <col min="5621" max="5622" width="18.7109375" style="51" customWidth="1"/>
    <col min="5623" max="5623" width="12.5703125" style="51" customWidth="1"/>
    <col min="5624" max="5813" width="7.85546875" style="51" customWidth="1"/>
    <col min="5814" max="5870" width="9.140625" style="51"/>
    <col min="5871" max="5871" width="4.85546875" style="51" customWidth="1"/>
    <col min="5872" max="5872" width="41.42578125" style="51" customWidth="1"/>
    <col min="5873" max="5873" width="17.28515625" style="51" customWidth="1"/>
    <col min="5874" max="5875" width="0" style="51" hidden="1" customWidth="1"/>
    <col min="5876" max="5876" width="17.28515625" style="51" customWidth="1"/>
    <col min="5877" max="5878" width="18.7109375" style="51" customWidth="1"/>
    <col min="5879" max="5879" width="12.5703125" style="51" customWidth="1"/>
    <col min="5880" max="6069" width="7.85546875" style="51" customWidth="1"/>
    <col min="6070" max="6126" width="9.140625" style="51"/>
    <col min="6127" max="6127" width="4.85546875" style="51" customWidth="1"/>
    <col min="6128" max="6128" width="41.42578125" style="51" customWidth="1"/>
    <col min="6129" max="6129" width="17.28515625" style="51" customWidth="1"/>
    <col min="6130" max="6131" width="0" style="51" hidden="1" customWidth="1"/>
    <col min="6132" max="6132" width="17.28515625" style="51" customWidth="1"/>
    <col min="6133" max="6134" width="18.7109375" style="51" customWidth="1"/>
    <col min="6135" max="6135" width="12.5703125" style="51" customWidth="1"/>
    <col min="6136" max="6325" width="7.85546875" style="51" customWidth="1"/>
    <col min="6326" max="6382" width="9.140625" style="51"/>
    <col min="6383" max="6383" width="4.85546875" style="51" customWidth="1"/>
    <col min="6384" max="6384" width="41.42578125" style="51" customWidth="1"/>
    <col min="6385" max="6385" width="17.28515625" style="51" customWidth="1"/>
    <col min="6386" max="6387" width="0" style="51" hidden="1" customWidth="1"/>
    <col min="6388" max="6388" width="17.28515625" style="51" customWidth="1"/>
    <col min="6389" max="6390" width="18.7109375" style="51" customWidth="1"/>
    <col min="6391" max="6391" width="12.5703125" style="51" customWidth="1"/>
    <col min="6392" max="6581" width="7.85546875" style="51" customWidth="1"/>
    <col min="6582" max="6638" width="9.140625" style="51"/>
    <col min="6639" max="6639" width="4.85546875" style="51" customWidth="1"/>
    <col min="6640" max="6640" width="41.42578125" style="51" customWidth="1"/>
    <col min="6641" max="6641" width="17.28515625" style="51" customWidth="1"/>
    <col min="6642" max="6643" width="0" style="51" hidden="1" customWidth="1"/>
    <col min="6644" max="6644" width="17.28515625" style="51" customWidth="1"/>
    <col min="6645" max="6646" width="18.7109375" style="51" customWidth="1"/>
    <col min="6647" max="6647" width="12.5703125" style="51" customWidth="1"/>
    <col min="6648" max="6837" width="7.85546875" style="51" customWidth="1"/>
    <col min="6838" max="6894" width="9.140625" style="51"/>
    <col min="6895" max="6895" width="4.85546875" style="51" customWidth="1"/>
    <col min="6896" max="6896" width="41.42578125" style="51" customWidth="1"/>
    <col min="6897" max="6897" width="17.28515625" style="51" customWidth="1"/>
    <col min="6898" max="6899" width="0" style="51" hidden="1" customWidth="1"/>
    <col min="6900" max="6900" width="17.28515625" style="51" customWidth="1"/>
    <col min="6901" max="6902" width="18.7109375" style="51" customWidth="1"/>
    <col min="6903" max="6903" width="12.5703125" style="51" customWidth="1"/>
    <col min="6904" max="7093" width="7.85546875" style="51" customWidth="1"/>
    <col min="7094" max="7150" width="9.140625" style="51"/>
    <col min="7151" max="7151" width="4.85546875" style="51" customWidth="1"/>
    <col min="7152" max="7152" width="41.42578125" style="51" customWidth="1"/>
    <col min="7153" max="7153" width="17.28515625" style="51" customWidth="1"/>
    <col min="7154" max="7155" width="0" style="51" hidden="1" customWidth="1"/>
    <col min="7156" max="7156" width="17.28515625" style="51" customWidth="1"/>
    <col min="7157" max="7158" width="18.7109375" style="51" customWidth="1"/>
    <col min="7159" max="7159" width="12.5703125" style="51" customWidth="1"/>
    <col min="7160" max="7349" width="7.85546875" style="51" customWidth="1"/>
    <col min="7350" max="7406" width="9.140625" style="51"/>
    <col min="7407" max="7407" width="4.85546875" style="51" customWidth="1"/>
    <col min="7408" max="7408" width="41.42578125" style="51" customWidth="1"/>
    <col min="7409" max="7409" width="17.28515625" style="51" customWidth="1"/>
    <col min="7410" max="7411" width="0" style="51" hidden="1" customWidth="1"/>
    <col min="7412" max="7412" width="17.28515625" style="51" customWidth="1"/>
    <col min="7413" max="7414" width="18.7109375" style="51" customWidth="1"/>
    <col min="7415" max="7415" width="12.5703125" style="51" customWidth="1"/>
    <col min="7416" max="7605" width="7.85546875" style="51" customWidth="1"/>
    <col min="7606" max="7662" width="9.140625" style="51"/>
    <col min="7663" max="7663" width="4.85546875" style="51" customWidth="1"/>
    <col min="7664" max="7664" width="41.42578125" style="51" customWidth="1"/>
    <col min="7665" max="7665" width="17.28515625" style="51" customWidth="1"/>
    <col min="7666" max="7667" width="0" style="51" hidden="1" customWidth="1"/>
    <col min="7668" max="7668" width="17.28515625" style="51" customWidth="1"/>
    <col min="7669" max="7670" width="18.7109375" style="51" customWidth="1"/>
    <col min="7671" max="7671" width="12.5703125" style="51" customWidth="1"/>
    <col min="7672" max="7861" width="7.85546875" style="51" customWidth="1"/>
    <col min="7862" max="7918" width="9.140625" style="51"/>
    <col min="7919" max="7919" width="4.85546875" style="51" customWidth="1"/>
    <col min="7920" max="7920" width="41.42578125" style="51" customWidth="1"/>
    <col min="7921" max="7921" width="17.28515625" style="51" customWidth="1"/>
    <col min="7922" max="7923" width="0" style="51" hidden="1" customWidth="1"/>
    <col min="7924" max="7924" width="17.28515625" style="51" customWidth="1"/>
    <col min="7925" max="7926" width="18.7109375" style="51" customWidth="1"/>
    <col min="7927" max="7927" width="12.5703125" style="51" customWidth="1"/>
    <col min="7928" max="8117" width="7.85546875" style="51" customWidth="1"/>
    <col min="8118" max="8174" width="9.140625" style="51"/>
    <col min="8175" max="8175" width="4.85546875" style="51" customWidth="1"/>
    <col min="8176" max="8176" width="41.42578125" style="51" customWidth="1"/>
    <col min="8177" max="8177" width="17.28515625" style="51" customWidth="1"/>
    <col min="8178" max="8179" width="0" style="51" hidden="1" customWidth="1"/>
    <col min="8180" max="8180" width="17.28515625" style="51" customWidth="1"/>
    <col min="8181" max="8182" width="18.7109375" style="51" customWidth="1"/>
    <col min="8183" max="8183" width="12.5703125" style="51" customWidth="1"/>
    <col min="8184" max="8373" width="7.85546875" style="51" customWidth="1"/>
    <col min="8374" max="8430" width="9.140625" style="51"/>
    <col min="8431" max="8431" width="4.85546875" style="51" customWidth="1"/>
    <col min="8432" max="8432" width="41.42578125" style="51" customWidth="1"/>
    <col min="8433" max="8433" width="17.28515625" style="51" customWidth="1"/>
    <col min="8434" max="8435" width="0" style="51" hidden="1" customWidth="1"/>
    <col min="8436" max="8436" width="17.28515625" style="51" customWidth="1"/>
    <col min="8437" max="8438" width="18.7109375" style="51" customWidth="1"/>
    <col min="8439" max="8439" width="12.5703125" style="51" customWidth="1"/>
    <col min="8440" max="8629" width="7.85546875" style="51" customWidth="1"/>
    <col min="8630" max="8686" width="9.140625" style="51"/>
    <col min="8687" max="8687" width="4.85546875" style="51" customWidth="1"/>
    <col min="8688" max="8688" width="41.42578125" style="51" customWidth="1"/>
    <col min="8689" max="8689" width="17.28515625" style="51" customWidth="1"/>
    <col min="8690" max="8691" width="0" style="51" hidden="1" customWidth="1"/>
    <col min="8692" max="8692" width="17.28515625" style="51" customWidth="1"/>
    <col min="8693" max="8694" width="18.7109375" style="51" customWidth="1"/>
    <col min="8695" max="8695" width="12.5703125" style="51" customWidth="1"/>
    <col min="8696" max="8885" width="7.85546875" style="51" customWidth="1"/>
    <col min="8886" max="8942" width="9.140625" style="51"/>
    <col min="8943" max="8943" width="4.85546875" style="51" customWidth="1"/>
    <col min="8944" max="8944" width="41.42578125" style="51" customWidth="1"/>
    <col min="8945" max="8945" width="17.28515625" style="51" customWidth="1"/>
    <col min="8946" max="8947" width="0" style="51" hidden="1" customWidth="1"/>
    <col min="8948" max="8948" width="17.28515625" style="51" customWidth="1"/>
    <col min="8949" max="8950" width="18.7109375" style="51" customWidth="1"/>
    <col min="8951" max="8951" width="12.5703125" style="51" customWidth="1"/>
    <col min="8952" max="9141" width="7.85546875" style="51" customWidth="1"/>
    <col min="9142" max="9198" width="9.140625" style="51"/>
    <col min="9199" max="9199" width="4.85546875" style="51" customWidth="1"/>
    <col min="9200" max="9200" width="41.42578125" style="51" customWidth="1"/>
    <col min="9201" max="9201" width="17.28515625" style="51" customWidth="1"/>
    <col min="9202" max="9203" width="0" style="51" hidden="1" customWidth="1"/>
    <col min="9204" max="9204" width="17.28515625" style="51" customWidth="1"/>
    <col min="9205" max="9206" width="18.7109375" style="51" customWidth="1"/>
    <col min="9207" max="9207" width="12.5703125" style="51" customWidth="1"/>
    <col min="9208" max="9397" width="7.85546875" style="51" customWidth="1"/>
    <col min="9398" max="9454" width="9.140625" style="51"/>
    <col min="9455" max="9455" width="4.85546875" style="51" customWidth="1"/>
    <col min="9456" max="9456" width="41.42578125" style="51" customWidth="1"/>
    <col min="9457" max="9457" width="17.28515625" style="51" customWidth="1"/>
    <col min="9458" max="9459" width="0" style="51" hidden="1" customWidth="1"/>
    <col min="9460" max="9460" width="17.28515625" style="51" customWidth="1"/>
    <col min="9461" max="9462" width="18.7109375" style="51" customWidth="1"/>
    <col min="9463" max="9463" width="12.5703125" style="51" customWidth="1"/>
    <col min="9464" max="9653" width="7.85546875" style="51" customWidth="1"/>
    <col min="9654" max="9710" width="9.140625" style="51"/>
    <col min="9711" max="9711" width="4.85546875" style="51" customWidth="1"/>
    <col min="9712" max="9712" width="41.42578125" style="51" customWidth="1"/>
    <col min="9713" max="9713" width="17.28515625" style="51" customWidth="1"/>
    <col min="9714" max="9715" width="0" style="51" hidden="1" customWidth="1"/>
    <col min="9716" max="9716" width="17.28515625" style="51" customWidth="1"/>
    <col min="9717" max="9718" width="18.7109375" style="51" customWidth="1"/>
    <col min="9719" max="9719" width="12.5703125" style="51" customWidth="1"/>
    <col min="9720" max="9909" width="7.85546875" style="51" customWidth="1"/>
    <col min="9910" max="9966" width="9.140625" style="51"/>
    <col min="9967" max="9967" width="4.85546875" style="51" customWidth="1"/>
    <col min="9968" max="9968" width="41.42578125" style="51" customWidth="1"/>
    <col min="9969" max="9969" width="17.28515625" style="51" customWidth="1"/>
    <col min="9970" max="9971" width="0" style="51" hidden="1" customWidth="1"/>
    <col min="9972" max="9972" width="17.28515625" style="51" customWidth="1"/>
    <col min="9973" max="9974" width="18.7109375" style="51" customWidth="1"/>
    <col min="9975" max="9975" width="12.5703125" style="51" customWidth="1"/>
    <col min="9976" max="10165" width="7.85546875" style="51" customWidth="1"/>
    <col min="10166" max="10222" width="9.140625" style="51"/>
    <col min="10223" max="10223" width="4.85546875" style="51" customWidth="1"/>
    <col min="10224" max="10224" width="41.42578125" style="51" customWidth="1"/>
    <col min="10225" max="10225" width="17.28515625" style="51" customWidth="1"/>
    <col min="10226" max="10227" width="0" style="51" hidden="1" customWidth="1"/>
    <col min="10228" max="10228" width="17.28515625" style="51" customWidth="1"/>
    <col min="10229" max="10230" width="18.7109375" style="51" customWidth="1"/>
    <col min="10231" max="10231" width="12.5703125" style="51" customWidth="1"/>
    <col min="10232" max="10421" width="7.85546875" style="51" customWidth="1"/>
    <col min="10422" max="10478" width="9.140625" style="51"/>
    <col min="10479" max="10479" width="4.85546875" style="51" customWidth="1"/>
    <col min="10480" max="10480" width="41.42578125" style="51" customWidth="1"/>
    <col min="10481" max="10481" width="17.28515625" style="51" customWidth="1"/>
    <col min="10482" max="10483" width="0" style="51" hidden="1" customWidth="1"/>
    <col min="10484" max="10484" width="17.28515625" style="51" customWidth="1"/>
    <col min="10485" max="10486" width="18.7109375" style="51" customWidth="1"/>
    <col min="10487" max="10487" width="12.5703125" style="51" customWidth="1"/>
    <col min="10488" max="10677" width="7.85546875" style="51" customWidth="1"/>
    <col min="10678" max="10734" width="9.140625" style="51"/>
    <col min="10735" max="10735" width="4.85546875" style="51" customWidth="1"/>
    <col min="10736" max="10736" width="41.42578125" style="51" customWidth="1"/>
    <col min="10737" max="10737" width="17.28515625" style="51" customWidth="1"/>
    <col min="10738" max="10739" width="0" style="51" hidden="1" customWidth="1"/>
    <col min="10740" max="10740" width="17.28515625" style="51" customWidth="1"/>
    <col min="10741" max="10742" width="18.7109375" style="51" customWidth="1"/>
    <col min="10743" max="10743" width="12.5703125" style="51" customWidth="1"/>
    <col min="10744" max="10933" width="7.85546875" style="51" customWidth="1"/>
    <col min="10934" max="10990" width="9.140625" style="51"/>
    <col min="10991" max="10991" width="4.85546875" style="51" customWidth="1"/>
    <col min="10992" max="10992" width="41.42578125" style="51" customWidth="1"/>
    <col min="10993" max="10993" width="17.28515625" style="51" customWidth="1"/>
    <col min="10994" max="10995" width="0" style="51" hidden="1" customWidth="1"/>
    <col min="10996" max="10996" width="17.28515625" style="51" customWidth="1"/>
    <col min="10997" max="10998" width="18.7109375" style="51" customWidth="1"/>
    <col min="10999" max="10999" width="12.5703125" style="51" customWidth="1"/>
    <col min="11000" max="11189" width="7.85546875" style="51" customWidth="1"/>
    <col min="11190" max="11246" width="9.140625" style="51"/>
    <col min="11247" max="11247" width="4.85546875" style="51" customWidth="1"/>
    <col min="11248" max="11248" width="41.42578125" style="51" customWidth="1"/>
    <col min="11249" max="11249" width="17.28515625" style="51" customWidth="1"/>
    <col min="11250" max="11251" width="0" style="51" hidden="1" customWidth="1"/>
    <col min="11252" max="11252" width="17.28515625" style="51" customWidth="1"/>
    <col min="11253" max="11254" width="18.7109375" style="51" customWidth="1"/>
    <col min="11255" max="11255" width="12.5703125" style="51" customWidth="1"/>
    <col min="11256" max="11445" width="7.85546875" style="51" customWidth="1"/>
    <col min="11446" max="11502" width="9.140625" style="51"/>
    <col min="11503" max="11503" width="4.85546875" style="51" customWidth="1"/>
    <col min="11504" max="11504" width="41.42578125" style="51" customWidth="1"/>
    <col min="11505" max="11505" width="17.28515625" style="51" customWidth="1"/>
    <col min="11506" max="11507" width="0" style="51" hidden="1" customWidth="1"/>
    <col min="11508" max="11508" width="17.28515625" style="51" customWidth="1"/>
    <col min="11509" max="11510" width="18.7109375" style="51" customWidth="1"/>
    <col min="11511" max="11511" width="12.5703125" style="51" customWidth="1"/>
    <col min="11512" max="11701" width="7.85546875" style="51" customWidth="1"/>
    <col min="11702" max="11758" width="9.140625" style="51"/>
    <col min="11759" max="11759" width="4.85546875" style="51" customWidth="1"/>
    <col min="11760" max="11760" width="41.42578125" style="51" customWidth="1"/>
    <col min="11761" max="11761" width="17.28515625" style="51" customWidth="1"/>
    <col min="11762" max="11763" width="0" style="51" hidden="1" customWidth="1"/>
    <col min="11764" max="11764" width="17.28515625" style="51" customWidth="1"/>
    <col min="11765" max="11766" width="18.7109375" style="51" customWidth="1"/>
    <col min="11767" max="11767" width="12.5703125" style="51" customWidth="1"/>
    <col min="11768" max="11957" width="7.85546875" style="51" customWidth="1"/>
    <col min="11958" max="12014" width="9.140625" style="51"/>
    <col min="12015" max="12015" width="4.85546875" style="51" customWidth="1"/>
    <col min="12016" max="12016" width="41.42578125" style="51" customWidth="1"/>
    <col min="12017" max="12017" width="17.28515625" style="51" customWidth="1"/>
    <col min="12018" max="12019" width="0" style="51" hidden="1" customWidth="1"/>
    <col min="12020" max="12020" width="17.28515625" style="51" customWidth="1"/>
    <col min="12021" max="12022" width="18.7109375" style="51" customWidth="1"/>
    <col min="12023" max="12023" width="12.5703125" style="51" customWidth="1"/>
    <col min="12024" max="12213" width="7.85546875" style="51" customWidth="1"/>
    <col min="12214" max="12270" width="9.140625" style="51"/>
    <col min="12271" max="12271" width="4.85546875" style="51" customWidth="1"/>
    <col min="12272" max="12272" width="41.42578125" style="51" customWidth="1"/>
    <col min="12273" max="12273" width="17.28515625" style="51" customWidth="1"/>
    <col min="12274" max="12275" width="0" style="51" hidden="1" customWidth="1"/>
    <col min="12276" max="12276" width="17.28515625" style="51" customWidth="1"/>
    <col min="12277" max="12278" width="18.7109375" style="51" customWidth="1"/>
    <col min="12279" max="12279" width="12.5703125" style="51" customWidth="1"/>
    <col min="12280" max="12469" width="7.85546875" style="51" customWidth="1"/>
    <col min="12470" max="12526" width="9.140625" style="51"/>
    <col min="12527" max="12527" width="4.85546875" style="51" customWidth="1"/>
    <col min="12528" max="12528" width="41.42578125" style="51" customWidth="1"/>
    <col min="12529" max="12529" width="17.28515625" style="51" customWidth="1"/>
    <col min="12530" max="12531" width="0" style="51" hidden="1" customWidth="1"/>
    <col min="12532" max="12532" width="17.28515625" style="51" customWidth="1"/>
    <col min="12533" max="12534" width="18.7109375" style="51" customWidth="1"/>
    <col min="12535" max="12535" width="12.5703125" style="51" customWidth="1"/>
    <col min="12536" max="12725" width="7.85546875" style="51" customWidth="1"/>
    <col min="12726" max="12782" width="9.140625" style="51"/>
    <col min="12783" max="12783" width="4.85546875" style="51" customWidth="1"/>
    <col min="12784" max="12784" width="41.42578125" style="51" customWidth="1"/>
    <col min="12785" max="12785" width="17.28515625" style="51" customWidth="1"/>
    <col min="12786" max="12787" width="0" style="51" hidden="1" customWidth="1"/>
    <col min="12788" max="12788" width="17.28515625" style="51" customWidth="1"/>
    <col min="12789" max="12790" width="18.7109375" style="51" customWidth="1"/>
    <col min="12791" max="12791" width="12.5703125" style="51" customWidth="1"/>
    <col min="12792" max="12981" width="7.85546875" style="51" customWidth="1"/>
    <col min="12982" max="13038" width="9.140625" style="51"/>
    <col min="13039" max="13039" width="4.85546875" style="51" customWidth="1"/>
    <col min="13040" max="13040" width="41.42578125" style="51" customWidth="1"/>
    <col min="13041" max="13041" width="17.28515625" style="51" customWidth="1"/>
    <col min="13042" max="13043" width="0" style="51" hidden="1" customWidth="1"/>
    <col min="13044" max="13044" width="17.28515625" style="51" customWidth="1"/>
    <col min="13045" max="13046" width="18.7109375" style="51" customWidth="1"/>
    <col min="13047" max="13047" width="12.5703125" style="51" customWidth="1"/>
    <col min="13048" max="13237" width="7.85546875" style="51" customWidth="1"/>
    <col min="13238" max="13294" width="9.140625" style="51"/>
    <col min="13295" max="13295" width="4.85546875" style="51" customWidth="1"/>
    <col min="13296" max="13296" width="41.42578125" style="51" customWidth="1"/>
    <col min="13297" max="13297" width="17.28515625" style="51" customWidth="1"/>
    <col min="13298" max="13299" width="0" style="51" hidden="1" customWidth="1"/>
    <col min="13300" max="13300" width="17.28515625" style="51" customWidth="1"/>
    <col min="13301" max="13302" width="18.7109375" style="51" customWidth="1"/>
    <col min="13303" max="13303" width="12.5703125" style="51" customWidth="1"/>
    <col min="13304" max="13493" width="7.85546875" style="51" customWidth="1"/>
    <col min="13494" max="13550" width="9.140625" style="51"/>
    <col min="13551" max="13551" width="4.85546875" style="51" customWidth="1"/>
    <col min="13552" max="13552" width="41.42578125" style="51" customWidth="1"/>
    <col min="13553" max="13553" width="17.28515625" style="51" customWidth="1"/>
    <col min="13554" max="13555" width="0" style="51" hidden="1" customWidth="1"/>
    <col min="13556" max="13556" width="17.28515625" style="51" customWidth="1"/>
    <col min="13557" max="13558" width="18.7109375" style="51" customWidth="1"/>
    <col min="13559" max="13559" width="12.5703125" style="51" customWidth="1"/>
    <col min="13560" max="13749" width="7.85546875" style="51" customWidth="1"/>
    <col min="13750" max="13806" width="9.140625" style="51"/>
    <col min="13807" max="13807" width="4.85546875" style="51" customWidth="1"/>
    <col min="13808" max="13808" width="41.42578125" style="51" customWidth="1"/>
    <col min="13809" max="13809" width="17.28515625" style="51" customWidth="1"/>
    <col min="13810" max="13811" width="0" style="51" hidden="1" customWidth="1"/>
    <col min="13812" max="13812" width="17.28515625" style="51" customWidth="1"/>
    <col min="13813" max="13814" width="18.7109375" style="51" customWidth="1"/>
    <col min="13815" max="13815" width="12.5703125" style="51" customWidth="1"/>
    <col min="13816" max="14005" width="7.85546875" style="51" customWidth="1"/>
    <col min="14006" max="14062" width="9.140625" style="51"/>
    <col min="14063" max="14063" width="4.85546875" style="51" customWidth="1"/>
    <col min="14064" max="14064" width="41.42578125" style="51" customWidth="1"/>
    <col min="14065" max="14065" width="17.28515625" style="51" customWidth="1"/>
    <col min="14066" max="14067" width="0" style="51" hidden="1" customWidth="1"/>
    <col min="14068" max="14068" width="17.28515625" style="51" customWidth="1"/>
    <col min="14069" max="14070" width="18.7109375" style="51" customWidth="1"/>
    <col min="14071" max="14071" width="12.5703125" style="51" customWidth="1"/>
    <col min="14072" max="14261" width="7.85546875" style="51" customWidth="1"/>
    <col min="14262" max="14318" width="9.140625" style="51"/>
    <col min="14319" max="14319" width="4.85546875" style="51" customWidth="1"/>
    <col min="14320" max="14320" width="41.42578125" style="51" customWidth="1"/>
    <col min="14321" max="14321" width="17.28515625" style="51" customWidth="1"/>
    <col min="14322" max="14323" width="0" style="51" hidden="1" customWidth="1"/>
    <col min="14324" max="14324" width="17.28515625" style="51" customWidth="1"/>
    <col min="14325" max="14326" width="18.7109375" style="51" customWidth="1"/>
    <col min="14327" max="14327" width="12.5703125" style="51" customWidth="1"/>
    <col min="14328" max="14517" width="7.85546875" style="51" customWidth="1"/>
    <col min="14518" max="14574" width="9.140625" style="51"/>
    <col min="14575" max="14575" width="4.85546875" style="51" customWidth="1"/>
    <col min="14576" max="14576" width="41.42578125" style="51" customWidth="1"/>
    <col min="14577" max="14577" width="17.28515625" style="51" customWidth="1"/>
    <col min="14578" max="14579" width="0" style="51" hidden="1" customWidth="1"/>
    <col min="14580" max="14580" width="17.28515625" style="51" customWidth="1"/>
    <col min="14581" max="14582" width="18.7109375" style="51" customWidth="1"/>
    <col min="14583" max="14583" width="12.5703125" style="51" customWidth="1"/>
    <col min="14584" max="14773" width="7.85546875" style="51" customWidth="1"/>
    <col min="14774" max="14830" width="9.140625" style="51"/>
    <col min="14831" max="14831" width="4.85546875" style="51" customWidth="1"/>
    <col min="14832" max="14832" width="41.42578125" style="51" customWidth="1"/>
    <col min="14833" max="14833" width="17.28515625" style="51" customWidth="1"/>
    <col min="14834" max="14835" width="0" style="51" hidden="1" customWidth="1"/>
    <col min="14836" max="14836" width="17.28515625" style="51" customWidth="1"/>
    <col min="14837" max="14838" width="18.7109375" style="51" customWidth="1"/>
    <col min="14839" max="14839" width="12.5703125" style="51" customWidth="1"/>
    <col min="14840" max="15029" width="7.85546875" style="51" customWidth="1"/>
    <col min="15030" max="15086" width="9.140625" style="51"/>
    <col min="15087" max="15087" width="4.85546875" style="51" customWidth="1"/>
    <col min="15088" max="15088" width="41.42578125" style="51" customWidth="1"/>
    <col min="15089" max="15089" width="17.28515625" style="51" customWidth="1"/>
    <col min="15090" max="15091" width="0" style="51" hidden="1" customWidth="1"/>
    <col min="15092" max="15092" width="17.28515625" style="51" customWidth="1"/>
    <col min="15093" max="15094" width="18.7109375" style="51" customWidth="1"/>
    <col min="15095" max="15095" width="12.5703125" style="51" customWidth="1"/>
    <col min="15096" max="15285" width="7.85546875" style="51" customWidth="1"/>
    <col min="15286" max="15342" width="9.140625" style="51"/>
    <col min="15343" max="15343" width="4.85546875" style="51" customWidth="1"/>
    <col min="15344" max="15344" width="41.42578125" style="51" customWidth="1"/>
    <col min="15345" max="15345" width="17.28515625" style="51" customWidth="1"/>
    <col min="15346" max="15347" width="0" style="51" hidden="1" customWidth="1"/>
    <col min="15348" max="15348" width="17.28515625" style="51" customWidth="1"/>
    <col min="15349" max="15350" width="18.7109375" style="51" customWidth="1"/>
    <col min="15351" max="15351" width="12.5703125" style="51" customWidth="1"/>
    <col min="15352" max="15541" width="7.85546875" style="51" customWidth="1"/>
    <col min="15542" max="15598" width="9.140625" style="51"/>
    <col min="15599" max="15599" width="4.85546875" style="51" customWidth="1"/>
    <col min="15600" max="15600" width="41.42578125" style="51" customWidth="1"/>
    <col min="15601" max="15601" width="17.28515625" style="51" customWidth="1"/>
    <col min="15602" max="15603" width="0" style="51" hidden="1" customWidth="1"/>
    <col min="15604" max="15604" width="17.28515625" style="51" customWidth="1"/>
    <col min="15605" max="15606" width="18.7109375" style="51" customWidth="1"/>
    <col min="15607" max="15607" width="12.5703125" style="51" customWidth="1"/>
    <col min="15608" max="15797" width="7.85546875" style="51" customWidth="1"/>
    <col min="15798" max="15854" width="9.140625" style="51"/>
    <col min="15855" max="15855" width="4.85546875" style="51" customWidth="1"/>
    <col min="15856" max="15856" width="41.42578125" style="51" customWidth="1"/>
    <col min="15857" max="15857" width="17.28515625" style="51" customWidth="1"/>
    <col min="15858" max="15859" width="0" style="51" hidden="1" customWidth="1"/>
    <col min="15860" max="15860" width="17.28515625" style="51" customWidth="1"/>
    <col min="15861" max="15862" width="18.7109375" style="51" customWidth="1"/>
    <col min="15863" max="15863" width="12.5703125" style="51" customWidth="1"/>
    <col min="15864" max="16053" width="7.85546875" style="51" customWidth="1"/>
    <col min="16054" max="16110" width="9.140625" style="51"/>
    <col min="16111" max="16111" width="4.85546875" style="51" customWidth="1"/>
    <col min="16112" max="16112" width="41.42578125" style="51" customWidth="1"/>
    <col min="16113" max="16113" width="17.28515625" style="51" customWidth="1"/>
    <col min="16114" max="16115" width="0" style="51" hidden="1" customWidth="1"/>
    <col min="16116" max="16116" width="17.28515625" style="51" customWidth="1"/>
    <col min="16117" max="16118" width="18.7109375" style="51" customWidth="1"/>
    <col min="16119" max="16119" width="12.5703125" style="51" customWidth="1"/>
    <col min="16120" max="16309" width="7.85546875" style="51" customWidth="1"/>
    <col min="16310" max="16384" width="9.140625" style="51"/>
  </cols>
  <sheetData>
    <row r="1" spans="1:12" ht="15.75">
      <c r="A1" s="299" t="s">
        <v>41</v>
      </c>
      <c r="B1" s="299"/>
      <c r="C1" s="299"/>
      <c r="D1" s="299"/>
      <c r="E1" s="299"/>
      <c r="F1" s="299"/>
    </row>
    <row r="2" spans="1:12" ht="15.75">
      <c r="A2" s="299" t="s">
        <v>34</v>
      </c>
      <c r="B2" s="299"/>
      <c r="C2" s="299"/>
      <c r="D2" s="299"/>
      <c r="E2" s="299"/>
      <c r="F2" s="299"/>
    </row>
    <row r="3" spans="1:12" ht="15.75">
      <c r="A3" s="300" t="str">
        <f>'31 (июль) '!A2:F2</f>
        <v>за март по состоянию на 31.07.2020 года</v>
      </c>
      <c r="B3" s="300"/>
      <c r="C3" s="300"/>
      <c r="D3" s="300"/>
      <c r="E3" s="300"/>
      <c r="F3" s="300"/>
    </row>
    <row r="4" spans="1:12" ht="13.5" customHeight="1" thickBot="1">
      <c r="A4" s="71"/>
      <c r="B4" s="71"/>
      <c r="C4" s="73"/>
      <c r="D4" s="71"/>
      <c r="E4" s="74"/>
      <c r="F4" s="76" t="s">
        <v>1</v>
      </c>
    </row>
    <row r="5" spans="1:12" s="11" customFormat="1" ht="65.45" customHeight="1" thickBot="1">
      <c r="A5" s="7" t="s">
        <v>2</v>
      </c>
      <c r="B5" s="7" t="s">
        <v>3</v>
      </c>
      <c r="C5" s="7" t="str">
        <f>'31 (июль) '!C4</f>
        <v>Кассовый план на июль                                     2020 года</v>
      </c>
      <c r="D5" s="7" t="str">
        <f>'31 (июль) '!D4</f>
        <v>Кассовое исполнение 
за июль                                     2020 года</v>
      </c>
      <c r="E5" s="9" t="s">
        <v>6</v>
      </c>
      <c r="F5" s="10" t="s">
        <v>7</v>
      </c>
    </row>
    <row r="6" spans="1:12" s="82" customFormat="1" ht="13.5" thickBot="1">
      <c r="A6" s="77">
        <v>1</v>
      </c>
      <c r="B6" s="78">
        <v>2</v>
      </c>
      <c r="C6" s="78">
        <v>4</v>
      </c>
      <c r="D6" s="78">
        <v>5</v>
      </c>
      <c r="E6" s="79">
        <v>6</v>
      </c>
      <c r="F6" s="81">
        <v>7</v>
      </c>
      <c r="J6" s="30">
        <v>60246870</v>
      </c>
      <c r="K6" s="25"/>
      <c r="L6" s="60">
        <v>4604976.83</v>
      </c>
    </row>
    <row r="7" spans="1:12" s="85" customFormat="1">
      <c r="A7" s="134">
        <v>600</v>
      </c>
      <c r="B7" s="20" t="s">
        <v>12</v>
      </c>
      <c r="C7" s="83">
        <f t="shared" ref="C7:D22" si="0">G7</f>
        <v>4145279.81</v>
      </c>
      <c r="D7" s="84">
        <f t="shared" si="0"/>
        <v>1392833.15</v>
      </c>
      <c r="E7" s="83">
        <f t="shared" ref="E7:E22" si="1">D7-C7</f>
        <v>-2752446.66</v>
      </c>
      <c r="F7" s="131">
        <f t="shared" ref="F7:F23" si="2">ROUND(D7/C7*100,1)</f>
        <v>33.6</v>
      </c>
      <c r="G7" s="127">
        <v>4145279.81</v>
      </c>
      <c r="H7" s="127">
        <v>1392833.15</v>
      </c>
      <c r="J7" s="30">
        <v>300844150.94999999</v>
      </c>
      <c r="K7" s="30"/>
      <c r="L7" s="60">
        <v>15795534.550000001</v>
      </c>
    </row>
    <row r="8" spans="1:12" s="86" customFormat="1">
      <c r="A8" s="128">
        <v>601</v>
      </c>
      <c r="B8" s="20" t="s">
        <v>13</v>
      </c>
      <c r="C8" s="83">
        <f t="shared" si="0"/>
        <v>23985992.579999998</v>
      </c>
      <c r="D8" s="84">
        <f t="shared" si="0"/>
        <v>7191827.3499999996</v>
      </c>
      <c r="E8" s="83">
        <f t="shared" si="1"/>
        <v>-16794165.229999997</v>
      </c>
      <c r="F8" s="131">
        <f t="shared" si="2"/>
        <v>30</v>
      </c>
      <c r="G8" s="133">
        <v>23985992.579999998</v>
      </c>
      <c r="H8" s="133">
        <v>7191827.3499999996</v>
      </c>
      <c r="J8" s="30">
        <v>177269265.13999999</v>
      </c>
      <c r="K8" s="30"/>
      <c r="L8" s="60">
        <v>17865554.039999999</v>
      </c>
    </row>
    <row r="9" spans="1:12" s="86" customFormat="1" ht="30">
      <c r="A9" s="134">
        <v>602</v>
      </c>
      <c r="B9" s="20" t="s">
        <v>14</v>
      </c>
      <c r="C9" s="83">
        <f t="shared" si="0"/>
        <v>11695193.710000001</v>
      </c>
      <c r="D9" s="84">
        <f t="shared" si="0"/>
        <v>5849180.2599999998</v>
      </c>
      <c r="E9" s="83">
        <f t="shared" si="1"/>
        <v>-5846013.4500000011</v>
      </c>
      <c r="F9" s="131">
        <f t="shared" si="2"/>
        <v>50</v>
      </c>
      <c r="G9" s="133">
        <v>11695193.710000001</v>
      </c>
      <c r="H9" s="133">
        <v>5849180.2599999998</v>
      </c>
      <c r="J9" s="30">
        <v>237392957.15000001</v>
      </c>
      <c r="K9" s="30"/>
      <c r="L9" s="60">
        <v>14813429.74</v>
      </c>
    </row>
    <row r="10" spans="1:12" s="86" customFormat="1" ht="30">
      <c r="A10" s="134">
        <v>604</v>
      </c>
      <c r="B10" s="20" t="s">
        <v>15</v>
      </c>
      <c r="C10" s="83">
        <f t="shared" si="0"/>
        <v>15746133.67</v>
      </c>
      <c r="D10" s="84">
        <f t="shared" si="0"/>
        <v>213493.87</v>
      </c>
      <c r="E10" s="83">
        <f t="shared" si="1"/>
        <v>-15532639.800000001</v>
      </c>
      <c r="F10" s="131">
        <f t="shared" si="2"/>
        <v>1.4</v>
      </c>
      <c r="G10" s="133">
        <v>15746133.67</v>
      </c>
      <c r="H10" s="133">
        <v>213493.87</v>
      </c>
      <c r="J10" s="30">
        <v>37580960</v>
      </c>
      <c r="K10" s="30"/>
      <c r="L10" s="60">
        <v>2535466.98</v>
      </c>
    </row>
    <row r="11" spans="1:12" s="86" customFormat="1" ht="30">
      <c r="A11" s="134">
        <v>605</v>
      </c>
      <c r="B11" s="20" t="s">
        <v>16</v>
      </c>
      <c r="C11" s="83">
        <f t="shared" si="0"/>
        <v>3598101.24</v>
      </c>
      <c r="D11" s="84">
        <f t="shared" si="0"/>
        <v>1971650.95</v>
      </c>
      <c r="E11" s="83">
        <f t="shared" si="1"/>
        <v>-1626450.2900000003</v>
      </c>
      <c r="F11" s="131">
        <f t="shared" si="2"/>
        <v>54.8</v>
      </c>
      <c r="G11" s="133">
        <v>3598101.24</v>
      </c>
      <c r="H11" s="133">
        <v>1971650.95</v>
      </c>
      <c r="J11" s="30">
        <v>4148821613.2399998</v>
      </c>
      <c r="K11" s="30"/>
      <c r="L11" s="60">
        <v>365126808.76999998</v>
      </c>
    </row>
    <row r="12" spans="1:12" s="86" customFormat="1">
      <c r="A12" s="134">
        <v>606</v>
      </c>
      <c r="B12" s="20" t="s">
        <v>17</v>
      </c>
      <c r="C12" s="83">
        <f t="shared" si="0"/>
        <v>155968603.11000001</v>
      </c>
      <c r="D12" s="84">
        <f t="shared" si="0"/>
        <v>107868065.52</v>
      </c>
      <c r="E12" s="83">
        <f t="shared" si="1"/>
        <v>-48100537.590000018</v>
      </c>
      <c r="F12" s="131">
        <f t="shared" si="2"/>
        <v>69.2</v>
      </c>
      <c r="G12" s="133">
        <v>155968603.11000001</v>
      </c>
      <c r="H12" s="133">
        <v>107868065.52</v>
      </c>
      <c r="J12" s="30">
        <v>434130224</v>
      </c>
      <c r="K12" s="30"/>
      <c r="L12" s="60">
        <v>32801496.77</v>
      </c>
    </row>
    <row r="13" spans="1:12" s="86" customFormat="1" ht="34.5" customHeight="1">
      <c r="A13" s="134">
        <v>607</v>
      </c>
      <c r="B13" s="20" t="s">
        <v>18</v>
      </c>
      <c r="C13" s="83">
        <f t="shared" si="0"/>
        <v>33260182.109999999</v>
      </c>
      <c r="D13" s="84">
        <f t="shared" si="0"/>
        <v>25067214.079999998</v>
      </c>
      <c r="E13" s="83">
        <f t="shared" si="1"/>
        <v>-8192968.0300000012</v>
      </c>
      <c r="F13" s="131">
        <f t="shared" si="2"/>
        <v>75.400000000000006</v>
      </c>
      <c r="G13" s="133">
        <v>33260182.109999999</v>
      </c>
      <c r="H13" s="133">
        <v>25067214.079999998</v>
      </c>
      <c r="J13" s="30">
        <v>2016786152.03</v>
      </c>
      <c r="K13" s="30"/>
      <c r="L13" s="60">
        <v>310665465.75999999</v>
      </c>
    </row>
    <row r="14" spans="1:12" s="86" customFormat="1" ht="30" customHeight="1">
      <c r="A14" s="134">
        <v>609</v>
      </c>
      <c r="B14" s="20" t="s">
        <v>19</v>
      </c>
      <c r="C14" s="83">
        <f t="shared" si="0"/>
        <v>3732934.58</v>
      </c>
      <c r="D14" s="84">
        <f t="shared" si="0"/>
        <v>2254725.58</v>
      </c>
      <c r="E14" s="83">
        <f t="shared" si="1"/>
        <v>-1478209</v>
      </c>
      <c r="F14" s="131">
        <f t="shared" si="2"/>
        <v>60.4</v>
      </c>
      <c r="G14" s="133">
        <v>3732934.58</v>
      </c>
      <c r="H14" s="133">
        <v>2254725.58</v>
      </c>
      <c r="J14" s="30">
        <v>213073670</v>
      </c>
      <c r="K14" s="30"/>
      <c r="L14" s="60">
        <v>17101749.670000002</v>
      </c>
    </row>
    <row r="15" spans="1:12" s="86" customFormat="1" ht="30" customHeight="1">
      <c r="A15" s="134">
        <v>611</v>
      </c>
      <c r="B15" s="20" t="s">
        <v>20</v>
      </c>
      <c r="C15" s="83">
        <f t="shared" si="0"/>
        <v>18258834.309999999</v>
      </c>
      <c r="D15" s="84">
        <f t="shared" si="0"/>
        <v>12081105.15</v>
      </c>
      <c r="E15" s="83">
        <f t="shared" si="1"/>
        <v>-6177729.1599999983</v>
      </c>
      <c r="F15" s="131">
        <f t="shared" si="2"/>
        <v>66.2</v>
      </c>
      <c r="G15" s="133">
        <v>18258834.309999999</v>
      </c>
      <c r="H15" s="133">
        <v>12081105.15</v>
      </c>
      <c r="J15" s="30">
        <v>185806954.21000001</v>
      </c>
      <c r="K15" s="30"/>
      <c r="L15" s="60">
        <v>10341200.17</v>
      </c>
    </row>
    <row r="16" spans="1:12" s="86" customFormat="1">
      <c r="A16" s="134">
        <v>617</v>
      </c>
      <c r="B16" s="20" t="s">
        <v>21</v>
      </c>
      <c r="C16" s="83">
        <f t="shared" si="0"/>
        <v>17713223.23</v>
      </c>
      <c r="D16" s="84">
        <f t="shared" si="0"/>
        <v>4381931.84</v>
      </c>
      <c r="E16" s="83">
        <f t="shared" si="1"/>
        <v>-13331291.390000001</v>
      </c>
      <c r="F16" s="131">
        <f t="shared" si="2"/>
        <v>24.7</v>
      </c>
      <c r="G16" s="133">
        <v>17713223.23</v>
      </c>
      <c r="H16" s="133">
        <v>4381931.84</v>
      </c>
      <c r="J16" s="30">
        <v>148333127.08000001</v>
      </c>
      <c r="K16" s="30"/>
      <c r="L16" s="60">
        <v>9102732.5</v>
      </c>
    </row>
    <row r="17" spans="1:15" s="86" customFormat="1">
      <c r="A17" s="134">
        <v>618</v>
      </c>
      <c r="B17" s="20" t="s">
        <v>22</v>
      </c>
      <c r="C17" s="83">
        <f t="shared" si="0"/>
        <v>10320171.99</v>
      </c>
      <c r="D17" s="84">
        <f t="shared" si="0"/>
        <v>6167293.6200000001</v>
      </c>
      <c r="E17" s="83">
        <f t="shared" si="1"/>
        <v>-4152878.37</v>
      </c>
      <c r="F17" s="131">
        <f t="shared" si="2"/>
        <v>59.8</v>
      </c>
      <c r="G17" s="133">
        <v>10320171.99</v>
      </c>
      <c r="H17" s="133">
        <v>6167293.6200000001</v>
      </c>
      <c r="J17" s="30">
        <v>240210572.27000001</v>
      </c>
      <c r="K17" s="30"/>
      <c r="L17" s="60">
        <v>41053125.719999999</v>
      </c>
    </row>
    <row r="18" spans="1:15" s="86" customFormat="1">
      <c r="A18" s="134">
        <v>619</v>
      </c>
      <c r="B18" s="20" t="s">
        <v>23</v>
      </c>
      <c r="C18" s="83">
        <f t="shared" si="0"/>
        <v>22561794.48</v>
      </c>
      <c r="D18" s="84">
        <f t="shared" si="0"/>
        <v>10650874.960000001</v>
      </c>
      <c r="E18" s="83">
        <f t="shared" si="1"/>
        <v>-11910919.52</v>
      </c>
      <c r="F18" s="131">
        <f t="shared" si="2"/>
        <v>47.2</v>
      </c>
      <c r="G18" s="133">
        <v>22561794.48</v>
      </c>
      <c r="H18" s="133">
        <v>10650874.960000001</v>
      </c>
      <c r="J18" s="30">
        <v>1923949264.77</v>
      </c>
      <c r="K18" s="30"/>
      <c r="L18" s="60">
        <v>64849861.93</v>
      </c>
    </row>
    <row r="19" spans="1:15" s="86" customFormat="1" ht="30">
      <c r="A19" s="134">
        <v>620</v>
      </c>
      <c r="B19" s="20" t="s">
        <v>24</v>
      </c>
      <c r="C19" s="83">
        <f t="shared" si="0"/>
        <v>74051856.560000002</v>
      </c>
      <c r="D19" s="84">
        <f t="shared" si="0"/>
        <v>13534613.85</v>
      </c>
      <c r="E19" s="83">
        <f t="shared" si="1"/>
        <v>-60517242.710000001</v>
      </c>
      <c r="F19" s="131">
        <f t="shared" si="2"/>
        <v>18.3</v>
      </c>
      <c r="G19" s="133">
        <v>74051856.560000002</v>
      </c>
      <c r="H19" s="133">
        <v>13534613.85</v>
      </c>
      <c r="J19" s="30">
        <v>1129864733.73</v>
      </c>
      <c r="K19" s="30"/>
      <c r="L19" s="60">
        <v>8942567.2899999991</v>
      </c>
    </row>
    <row r="20" spans="1:15" s="86" customFormat="1" ht="30">
      <c r="A20" s="134">
        <v>621</v>
      </c>
      <c r="B20" s="20" t="s">
        <v>25</v>
      </c>
      <c r="C20" s="83">
        <f t="shared" si="0"/>
        <v>148680534.46000001</v>
      </c>
      <c r="D20" s="84">
        <f t="shared" si="0"/>
        <v>3009459.57</v>
      </c>
      <c r="E20" s="83">
        <f t="shared" si="1"/>
        <v>-145671074.89000002</v>
      </c>
      <c r="F20" s="131">
        <f t="shared" si="2"/>
        <v>2</v>
      </c>
      <c r="G20" s="133">
        <v>148680534.46000001</v>
      </c>
      <c r="H20" s="133">
        <v>3009459.57</v>
      </c>
      <c r="J20" s="30">
        <v>94093190</v>
      </c>
      <c r="K20" s="30"/>
      <c r="L20" s="60">
        <v>9935599.0299999993</v>
      </c>
    </row>
    <row r="21" spans="1:15" s="86" customFormat="1" ht="30.75" thickBot="1">
      <c r="A21" s="167">
        <v>624</v>
      </c>
      <c r="B21" s="32" t="s">
        <v>26</v>
      </c>
      <c r="C21" s="83">
        <f t="shared" si="0"/>
        <v>8512517.7300000004</v>
      </c>
      <c r="D21" s="84">
        <f t="shared" si="0"/>
        <v>5593420.6600000001</v>
      </c>
      <c r="E21" s="83">
        <f t="shared" si="1"/>
        <v>-2919097.0700000003</v>
      </c>
      <c r="F21" s="168">
        <f t="shared" si="2"/>
        <v>65.7</v>
      </c>
      <c r="G21" s="133">
        <v>8512517.7300000004</v>
      </c>
      <c r="H21" s="133">
        <v>5593420.6600000001</v>
      </c>
      <c r="J21" s="33">
        <v>14903680</v>
      </c>
      <c r="K21" s="30"/>
      <c r="L21" s="70">
        <v>1503111.74</v>
      </c>
    </row>
    <row r="22" spans="1:15" s="86" customFormat="1" ht="15.75" thickBot="1">
      <c r="A22" s="137">
        <v>643</v>
      </c>
      <c r="B22" s="138" t="s">
        <v>27</v>
      </c>
      <c r="C22" s="139">
        <f t="shared" si="0"/>
        <v>922127.8</v>
      </c>
      <c r="D22" s="169">
        <f t="shared" si="0"/>
        <v>344866.94</v>
      </c>
      <c r="E22" s="139">
        <f t="shared" si="1"/>
        <v>-577260.8600000001</v>
      </c>
      <c r="F22" s="170">
        <f t="shared" si="2"/>
        <v>37.4</v>
      </c>
      <c r="G22" s="143">
        <v>922127.8</v>
      </c>
      <c r="H22" s="143">
        <v>344866.94</v>
      </c>
      <c r="K22" s="30"/>
    </row>
    <row r="23" spans="1:15" s="96" customFormat="1" thickBot="1">
      <c r="A23" s="309" t="s">
        <v>28</v>
      </c>
      <c r="B23" s="310"/>
      <c r="C23" s="171">
        <f>SUM(C7:C22)</f>
        <v>553153481.37</v>
      </c>
      <c r="D23" s="171">
        <f>SUM(D7:D22)</f>
        <v>207572557.35000002</v>
      </c>
      <c r="E23" s="171">
        <f>SUM(E7:E22)</f>
        <v>-345580924.02000004</v>
      </c>
      <c r="F23" s="172">
        <f t="shared" si="2"/>
        <v>37.5</v>
      </c>
      <c r="G23" s="95">
        <f>SUM(G7:G22)</f>
        <v>553153481.37</v>
      </c>
      <c r="H23" s="95">
        <f>SUM(H7:H22)</f>
        <v>207572557.35000002</v>
      </c>
    </row>
    <row r="24" spans="1:15" ht="15.75" thickBot="1">
      <c r="A24" s="47"/>
      <c r="B24" s="47"/>
      <c r="C24" s="48"/>
      <c r="D24" s="47"/>
      <c r="E24" s="50"/>
      <c r="F24" s="97"/>
    </row>
    <row r="25" spans="1:15" ht="15" customHeight="1">
      <c r="A25" s="99" t="e">
        <f>#REF!</f>
        <v>#REF!</v>
      </c>
      <c r="B25" s="47"/>
      <c r="C25" s="48"/>
      <c r="D25" s="47"/>
      <c r="E25" s="50"/>
      <c r="F25" s="97"/>
      <c r="J25" s="52"/>
      <c r="K25" s="53"/>
      <c r="L25" s="54"/>
      <c r="M25" s="54"/>
      <c r="N25" s="55"/>
      <c r="O25" s="56"/>
    </row>
    <row r="26" spans="1:15" ht="15" customHeight="1">
      <c r="A26" s="99" t="e">
        <f>#REF!</f>
        <v>#REF!</v>
      </c>
      <c r="B26" s="47"/>
      <c r="C26" s="48"/>
      <c r="D26" s="47"/>
      <c r="E26" s="50"/>
      <c r="F26" s="97"/>
      <c r="J26" s="57">
        <v>600</v>
      </c>
      <c r="K26" s="30">
        <v>8091423.9600000009</v>
      </c>
      <c r="L26" s="58"/>
      <c r="M26" s="58"/>
      <c r="N26" s="59"/>
      <c r="O26" s="60"/>
    </row>
    <row r="27" spans="1:15" ht="15" customHeight="1">
      <c r="A27" s="99" t="e">
        <f>#REF!</f>
        <v>#REF!</v>
      </c>
      <c r="B27" s="47"/>
      <c r="C27" s="48"/>
      <c r="D27" s="101"/>
      <c r="E27" s="50"/>
      <c r="F27" s="97"/>
      <c r="J27" s="57">
        <v>601</v>
      </c>
      <c r="K27" s="30">
        <v>32695769.75</v>
      </c>
      <c r="L27" s="58"/>
      <c r="M27" s="58"/>
      <c r="N27" s="59"/>
      <c r="O27" s="60"/>
    </row>
    <row r="28" spans="1:15" ht="15.75">
      <c r="A28" s="99" t="e">
        <f>#REF!</f>
        <v>#REF!</v>
      </c>
      <c r="B28" s="99"/>
      <c r="C28" s="99"/>
      <c r="D28" s="99"/>
      <c r="E28" s="99"/>
      <c r="F28" s="173" t="e">
        <f>#REF!</f>
        <v>#REF!</v>
      </c>
      <c r="J28" s="57">
        <v>602</v>
      </c>
      <c r="K28" s="30">
        <v>20047681.310000002</v>
      </c>
      <c r="L28" s="58"/>
      <c r="M28" s="58"/>
      <c r="N28" s="59"/>
      <c r="O28" s="60"/>
    </row>
    <row r="29" spans="1:15" s="103" customFormat="1" ht="15.75">
      <c r="A29" s="46"/>
      <c r="B29" s="99"/>
      <c r="C29" s="99"/>
      <c r="D29" s="99"/>
      <c r="E29" s="99"/>
      <c r="J29" s="57">
        <v>604</v>
      </c>
      <c r="K29" s="30">
        <v>28518641.23</v>
      </c>
      <c r="L29" s="58"/>
      <c r="M29" s="58"/>
      <c r="N29" s="59"/>
      <c r="O29" s="60"/>
    </row>
    <row r="30" spans="1:15">
      <c r="A30" s="50"/>
      <c r="B30" s="50"/>
      <c r="C30" s="48"/>
      <c r="D30" s="50"/>
      <c r="E30" s="50"/>
      <c r="F30" s="97"/>
      <c r="J30" s="57">
        <v>605</v>
      </c>
      <c r="K30" s="30">
        <v>3530066.44</v>
      </c>
      <c r="L30" s="58"/>
      <c r="M30" s="58"/>
      <c r="N30" s="59"/>
      <c r="O30" s="60"/>
    </row>
    <row r="31" spans="1:15">
      <c r="C31" s="107"/>
      <c r="D31" s="107">
        <v>0</v>
      </c>
      <c r="E31" s="107">
        <v>-3191034.5700000236</v>
      </c>
      <c r="J31" s="57">
        <v>606</v>
      </c>
      <c r="K31" s="30">
        <v>232553314.06</v>
      </c>
      <c r="L31" s="58"/>
      <c r="M31" s="58"/>
      <c r="N31" s="59"/>
      <c r="O31" s="60"/>
    </row>
    <row r="32" spans="1:15">
      <c r="C32" s="108">
        <f>C23-C31</f>
        <v>553153481.37</v>
      </c>
      <c r="D32" s="108">
        <f>D23-D31</f>
        <v>207572557.35000002</v>
      </c>
      <c r="E32" s="108">
        <f>E23-E31</f>
        <v>-342389889.44999999</v>
      </c>
      <c r="J32" s="57">
        <v>607</v>
      </c>
      <c r="K32" s="30">
        <v>39307067.539999999</v>
      </c>
      <c r="L32" s="58"/>
      <c r="M32" s="58"/>
      <c r="N32" s="59"/>
      <c r="O32" s="60"/>
    </row>
    <row r="33" spans="1:15">
      <c r="J33" s="57">
        <v>609</v>
      </c>
      <c r="K33" s="30">
        <v>5506153.4299999997</v>
      </c>
      <c r="L33" s="58"/>
      <c r="M33" s="58"/>
      <c r="N33" s="59"/>
      <c r="O33" s="60"/>
    </row>
    <row r="34" spans="1:15">
      <c r="C34" s="111"/>
      <c r="D34" s="112"/>
      <c r="E34" s="113"/>
      <c r="J34" s="57">
        <v>611</v>
      </c>
      <c r="K34" s="30">
        <v>22382766.379999999</v>
      </c>
      <c r="L34" s="58"/>
      <c r="M34" s="58"/>
      <c r="N34" s="59"/>
      <c r="O34" s="60"/>
    </row>
    <row r="35" spans="1:15">
      <c r="J35" s="57">
        <v>617</v>
      </c>
      <c r="K35" s="30">
        <v>21391799.199999999</v>
      </c>
      <c r="L35" s="58"/>
      <c r="M35" s="58"/>
      <c r="N35" s="59"/>
      <c r="O35" s="60"/>
    </row>
    <row r="36" spans="1:15">
      <c r="B36" s="104">
        <v>621</v>
      </c>
      <c r="C36" s="110" t="s">
        <v>42</v>
      </c>
      <c r="J36" s="57">
        <v>618</v>
      </c>
      <c r="K36" s="30">
        <v>13303621.34</v>
      </c>
      <c r="L36" s="58"/>
      <c r="M36" s="58"/>
      <c r="N36" s="59"/>
      <c r="O36" s="60"/>
    </row>
    <row r="37" spans="1:15" ht="12.75">
      <c r="A37" s="51"/>
      <c r="B37" s="51"/>
      <c r="C37" s="51"/>
      <c r="D37" s="51"/>
      <c r="E37" s="51"/>
      <c r="F37" s="51"/>
      <c r="J37" s="57">
        <v>619</v>
      </c>
      <c r="K37" s="30">
        <v>57713794.549999997</v>
      </c>
      <c r="L37" s="58"/>
      <c r="M37" s="58"/>
      <c r="N37" s="59"/>
      <c r="O37" s="60"/>
    </row>
    <row r="38" spans="1:15">
      <c r="J38" s="57">
        <v>620</v>
      </c>
      <c r="K38" s="30">
        <v>101844272.27000001</v>
      </c>
      <c r="L38" s="58"/>
      <c r="M38" s="58"/>
      <c r="N38" s="59"/>
      <c r="O38" s="60"/>
    </row>
    <row r="39" spans="1:15">
      <c r="J39" s="57">
        <v>621</v>
      </c>
      <c r="K39" s="30">
        <v>82430477.519999996</v>
      </c>
      <c r="L39" s="58"/>
      <c r="M39" s="58"/>
      <c r="N39" s="59"/>
      <c r="O39" s="60"/>
    </row>
    <row r="40" spans="1:15">
      <c r="J40" s="57">
        <v>624</v>
      </c>
      <c r="K40" s="30">
        <v>11891972.24</v>
      </c>
      <c r="L40" s="58"/>
      <c r="M40" s="58"/>
      <c r="N40" s="59"/>
      <c r="O40" s="60"/>
    </row>
    <row r="41" spans="1:15" ht="15.75" thickBot="1">
      <c r="J41" s="57">
        <v>643</v>
      </c>
      <c r="K41" s="30">
        <v>1889444</v>
      </c>
      <c r="L41" s="68"/>
      <c r="M41" s="68"/>
      <c r="N41" s="69"/>
      <c r="O41" s="70"/>
    </row>
  </sheetData>
  <mergeCells count="4">
    <mergeCell ref="A1:F1"/>
    <mergeCell ref="A2:F2"/>
    <mergeCell ref="A3:F3"/>
    <mergeCell ref="A23:B23"/>
  </mergeCells>
  <pageMargins left="0.74803149606299213" right="0.23622047244094491" top="0.85" bottom="0.36" header="0.31496062992125984" footer="0.31496062992125984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O45"/>
  <sheetViews>
    <sheetView view="pageBreakPreview" zoomScaleNormal="85" zoomScaleSheetLayoutView="100" workbookViewId="0">
      <selection activeCell="B24" sqref="B24"/>
    </sheetView>
  </sheetViews>
  <sheetFormatPr defaultRowHeight="15"/>
  <cols>
    <col min="1" max="1" width="6" style="104" customWidth="1"/>
    <col min="2" max="2" width="56.85546875" style="104" customWidth="1"/>
    <col min="3" max="3" width="18.42578125" style="110" customWidth="1"/>
    <col min="4" max="4" width="20.85546875" style="49" customWidth="1"/>
    <col min="5" max="5" width="17.85546875" style="104" customWidth="1"/>
    <col min="6" max="6" width="20.140625" style="104" customWidth="1"/>
    <col min="7" max="7" width="15.5703125" style="51" customWidth="1"/>
    <col min="8" max="8" width="16.28515625" style="51" customWidth="1"/>
    <col min="9" max="9" width="19.28515625" style="51" customWidth="1"/>
    <col min="10" max="191" width="7.85546875" style="51" customWidth="1"/>
    <col min="192" max="248" width="9.140625" style="51"/>
    <col min="249" max="249" width="4.85546875" style="51" customWidth="1"/>
    <col min="250" max="250" width="41.42578125" style="51" customWidth="1"/>
    <col min="251" max="251" width="17.28515625" style="51" customWidth="1"/>
    <col min="252" max="253" width="0" style="51" hidden="1" customWidth="1"/>
    <col min="254" max="254" width="17.28515625" style="51" customWidth="1"/>
    <col min="255" max="256" width="18.7109375" style="51" customWidth="1"/>
    <col min="257" max="257" width="12.5703125" style="51" customWidth="1"/>
    <col min="258" max="447" width="7.85546875" style="51" customWidth="1"/>
    <col min="448" max="504" width="9.140625" style="51"/>
    <col min="505" max="505" width="4.85546875" style="51" customWidth="1"/>
    <col min="506" max="506" width="41.42578125" style="51" customWidth="1"/>
    <col min="507" max="507" width="17.28515625" style="51" customWidth="1"/>
    <col min="508" max="509" width="0" style="51" hidden="1" customWidth="1"/>
    <col min="510" max="510" width="17.28515625" style="51" customWidth="1"/>
    <col min="511" max="512" width="18.7109375" style="51" customWidth="1"/>
    <col min="513" max="513" width="12.5703125" style="51" customWidth="1"/>
    <col min="514" max="703" width="7.85546875" style="51" customWidth="1"/>
    <col min="704" max="760" width="9.140625" style="51"/>
    <col min="761" max="761" width="4.85546875" style="51" customWidth="1"/>
    <col min="762" max="762" width="41.42578125" style="51" customWidth="1"/>
    <col min="763" max="763" width="17.28515625" style="51" customWidth="1"/>
    <col min="764" max="765" width="0" style="51" hidden="1" customWidth="1"/>
    <col min="766" max="766" width="17.28515625" style="51" customWidth="1"/>
    <col min="767" max="768" width="18.7109375" style="51" customWidth="1"/>
    <col min="769" max="769" width="12.5703125" style="51" customWidth="1"/>
    <col min="770" max="959" width="7.85546875" style="51" customWidth="1"/>
    <col min="960" max="1016" width="9.140625" style="51"/>
    <col min="1017" max="1017" width="4.85546875" style="51" customWidth="1"/>
    <col min="1018" max="1018" width="41.42578125" style="51" customWidth="1"/>
    <col min="1019" max="1019" width="17.28515625" style="51" customWidth="1"/>
    <col min="1020" max="1021" width="0" style="51" hidden="1" customWidth="1"/>
    <col min="1022" max="1022" width="17.28515625" style="51" customWidth="1"/>
    <col min="1023" max="1024" width="18.7109375" style="51" customWidth="1"/>
    <col min="1025" max="1025" width="12.5703125" style="51" customWidth="1"/>
    <col min="1026" max="1215" width="7.85546875" style="51" customWidth="1"/>
    <col min="1216" max="1272" width="9.140625" style="51"/>
    <col min="1273" max="1273" width="4.85546875" style="51" customWidth="1"/>
    <col min="1274" max="1274" width="41.42578125" style="51" customWidth="1"/>
    <col min="1275" max="1275" width="17.28515625" style="51" customWidth="1"/>
    <col min="1276" max="1277" width="0" style="51" hidden="1" customWidth="1"/>
    <col min="1278" max="1278" width="17.28515625" style="51" customWidth="1"/>
    <col min="1279" max="1280" width="18.7109375" style="51" customWidth="1"/>
    <col min="1281" max="1281" width="12.5703125" style="51" customWidth="1"/>
    <col min="1282" max="1471" width="7.85546875" style="51" customWidth="1"/>
    <col min="1472" max="1528" width="9.140625" style="51"/>
    <col min="1529" max="1529" width="4.85546875" style="51" customWidth="1"/>
    <col min="1530" max="1530" width="41.42578125" style="51" customWidth="1"/>
    <col min="1531" max="1531" width="17.28515625" style="51" customWidth="1"/>
    <col min="1532" max="1533" width="0" style="51" hidden="1" customWidth="1"/>
    <col min="1534" max="1534" width="17.28515625" style="51" customWidth="1"/>
    <col min="1535" max="1536" width="18.7109375" style="51" customWidth="1"/>
    <col min="1537" max="1537" width="12.5703125" style="51" customWidth="1"/>
    <col min="1538" max="1727" width="7.85546875" style="51" customWidth="1"/>
    <col min="1728" max="1784" width="9.140625" style="51"/>
    <col min="1785" max="1785" width="4.85546875" style="51" customWidth="1"/>
    <col min="1786" max="1786" width="41.42578125" style="51" customWidth="1"/>
    <col min="1787" max="1787" width="17.28515625" style="51" customWidth="1"/>
    <col min="1788" max="1789" width="0" style="51" hidden="1" customWidth="1"/>
    <col min="1790" max="1790" width="17.28515625" style="51" customWidth="1"/>
    <col min="1791" max="1792" width="18.7109375" style="51" customWidth="1"/>
    <col min="1793" max="1793" width="12.5703125" style="51" customWidth="1"/>
    <col min="1794" max="1983" width="7.85546875" style="51" customWidth="1"/>
    <col min="1984" max="2040" width="9.140625" style="51"/>
    <col min="2041" max="2041" width="4.85546875" style="51" customWidth="1"/>
    <col min="2042" max="2042" width="41.42578125" style="51" customWidth="1"/>
    <col min="2043" max="2043" width="17.28515625" style="51" customWidth="1"/>
    <col min="2044" max="2045" width="0" style="51" hidden="1" customWidth="1"/>
    <col min="2046" max="2046" width="17.28515625" style="51" customWidth="1"/>
    <col min="2047" max="2048" width="18.7109375" style="51" customWidth="1"/>
    <col min="2049" max="2049" width="12.5703125" style="51" customWidth="1"/>
    <col min="2050" max="2239" width="7.85546875" style="51" customWidth="1"/>
    <col min="2240" max="2296" width="9.140625" style="51"/>
    <col min="2297" max="2297" width="4.85546875" style="51" customWidth="1"/>
    <col min="2298" max="2298" width="41.42578125" style="51" customWidth="1"/>
    <col min="2299" max="2299" width="17.28515625" style="51" customWidth="1"/>
    <col min="2300" max="2301" width="0" style="51" hidden="1" customWidth="1"/>
    <col min="2302" max="2302" width="17.28515625" style="51" customWidth="1"/>
    <col min="2303" max="2304" width="18.7109375" style="51" customWidth="1"/>
    <col min="2305" max="2305" width="12.5703125" style="51" customWidth="1"/>
    <col min="2306" max="2495" width="7.85546875" style="51" customWidth="1"/>
    <col min="2496" max="2552" width="9.140625" style="51"/>
    <col min="2553" max="2553" width="4.85546875" style="51" customWidth="1"/>
    <col min="2554" max="2554" width="41.42578125" style="51" customWidth="1"/>
    <col min="2555" max="2555" width="17.28515625" style="51" customWidth="1"/>
    <col min="2556" max="2557" width="0" style="51" hidden="1" customWidth="1"/>
    <col min="2558" max="2558" width="17.28515625" style="51" customWidth="1"/>
    <col min="2559" max="2560" width="18.7109375" style="51" customWidth="1"/>
    <col min="2561" max="2561" width="12.5703125" style="51" customWidth="1"/>
    <col min="2562" max="2751" width="7.85546875" style="51" customWidth="1"/>
    <col min="2752" max="2808" width="9.140625" style="51"/>
    <col min="2809" max="2809" width="4.85546875" style="51" customWidth="1"/>
    <col min="2810" max="2810" width="41.42578125" style="51" customWidth="1"/>
    <col min="2811" max="2811" width="17.28515625" style="51" customWidth="1"/>
    <col min="2812" max="2813" width="0" style="51" hidden="1" customWidth="1"/>
    <col min="2814" max="2814" width="17.28515625" style="51" customWidth="1"/>
    <col min="2815" max="2816" width="18.7109375" style="51" customWidth="1"/>
    <col min="2817" max="2817" width="12.5703125" style="51" customWidth="1"/>
    <col min="2818" max="3007" width="7.85546875" style="51" customWidth="1"/>
    <col min="3008" max="3064" width="9.140625" style="51"/>
    <col min="3065" max="3065" width="4.85546875" style="51" customWidth="1"/>
    <col min="3066" max="3066" width="41.42578125" style="51" customWidth="1"/>
    <col min="3067" max="3067" width="17.28515625" style="51" customWidth="1"/>
    <col min="3068" max="3069" width="0" style="51" hidden="1" customWidth="1"/>
    <col min="3070" max="3070" width="17.28515625" style="51" customWidth="1"/>
    <col min="3071" max="3072" width="18.7109375" style="51" customWidth="1"/>
    <col min="3073" max="3073" width="12.5703125" style="51" customWidth="1"/>
    <col min="3074" max="3263" width="7.85546875" style="51" customWidth="1"/>
    <col min="3264" max="3320" width="9.140625" style="51"/>
    <col min="3321" max="3321" width="4.85546875" style="51" customWidth="1"/>
    <col min="3322" max="3322" width="41.42578125" style="51" customWidth="1"/>
    <col min="3323" max="3323" width="17.28515625" style="51" customWidth="1"/>
    <col min="3324" max="3325" width="0" style="51" hidden="1" customWidth="1"/>
    <col min="3326" max="3326" width="17.28515625" style="51" customWidth="1"/>
    <col min="3327" max="3328" width="18.7109375" style="51" customWidth="1"/>
    <col min="3329" max="3329" width="12.5703125" style="51" customWidth="1"/>
    <col min="3330" max="3519" width="7.85546875" style="51" customWidth="1"/>
    <col min="3520" max="3576" width="9.140625" style="51"/>
    <col min="3577" max="3577" width="4.85546875" style="51" customWidth="1"/>
    <col min="3578" max="3578" width="41.42578125" style="51" customWidth="1"/>
    <col min="3579" max="3579" width="17.28515625" style="51" customWidth="1"/>
    <col min="3580" max="3581" width="0" style="51" hidden="1" customWidth="1"/>
    <col min="3582" max="3582" width="17.28515625" style="51" customWidth="1"/>
    <col min="3583" max="3584" width="18.7109375" style="51" customWidth="1"/>
    <col min="3585" max="3585" width="12.5703125" style="51" customWidth="1"/>
    <col min="3586" max="3775" width="7.85546875" style="51" customWidth="1"/>
    <col min="3776" max="3832" width="9.140625" style="51"/>
    <col min="3833" max="3833" width="4.85546875" style="51" customWidth="1"/>
    <col min="3834" max="3834" width="41.42578125" style="51" customWidth="1"/>
    <col min="3835" max="3835" width="17.28515625" style="51" customWidth="1"/>
    <col min="3836" max="3837" width="0" style="51" hidden="1" customWidth="1"/>
    <col min="3838" max="3838" width="17.28515625" style="51" customWidth="1"/>
    <col min="3839" max="3840" width="18.7109375" style="51" customWidth="1"/>
    <col min="3841" max="3841" width="12.5703125" style="51" customWidth="1"/>
    <col min="3842" max="4031" width="7.85546875" style="51" customWidth="1"/>
    <col min="4032" max="4088" width="9.140625" style="51"/>
    <col min="4089" max="4089" width="4.85546875" style="51" customWidth="1"/>
    <col min="4090" max="4090" width="41.42578125" style="51" customWidth="1"/>
    <col min="4091" max="4091" width="17.28515625" style="51" customWidth="1"/>
    <col min="4092" max="4093" width="0" style="51" hidden="1" customWidth="1"/>
    <col min="4094" max="4094" width="17.28515625" style="51" customWidth="1"/>
    <col min="4095" max="4096" width="18.7109375" style="51" customWidth="1"/>
    <col min="4097" max="4097" width="12.5703125" style="51" customWidth="1"/>
    <col min="4098" max="4287" width="7.85546875" style="51" customWidth="1"/>
    <col min="4288" max="4344" width="9.140625" style="51"/>
    <col min="4345" max="4345" width="4.85546875" style="51" customWidth="1"/>
    <col min="4346" max="4346" width="41.42578125" style="51" customWidth="1"/>
    <col min="4347" max="4347" width="17.28515625" style="51" customWidth="1"/>
    <col min="4348" max="4349" width="0" style="51" hidden="1" customWidth="1"/>
    <col min="4350" max="4350" width="17.28515625" style="51" customWidth="1"/>
    <col min="4351" max="4352" width="18.7109375" style="51" customWidth="1"/>
    <col min="4353" max="4353" width="12.5703125" style="51" customWidth="1"/>
    <col min="4354" max="4543" width="7.85546875" style="51" customWidth="1"/>
    <col min="4544" max="4600" width="9.140625" style="51"/>
    <col min="4601" max="4601" width="4.85546875" style="51" customWidth="1"/>
    <col min="4602" max="4602" width="41.42578125" style="51" customWidth="1"/>
    <col min="4603" max="4603" width="17.28515625" style="51" customWidth="1"/>
    <col min="4604" max="4605" width="0" style="51" hidden="1" customWidth="1"/>
    <col min="4606" max="4606" width="17.28515625" style="51" customWidth="1"/>
    <col min="4607" max="4608" width="18.7109375" style="51" customWidth="1"/>
    <col min="4609" max="4609" width="12.5703125" style="51" customWidth="1"/>
    <col min="4610" max="4799" width="7.85546875" style="51" customWidth="1"/>
    <col min="4800" max="4856" width="9.140625" style="51"/>
    <col min="4857" max="4857" width="4.85546875" style="51" customWidth="1"/>
    <col min="4858" max="4858" width="41.42578125" style="51" customWidth="1"/>
    <col min="4859" max="4859" width="17.28515625" style="51" customWidth="1"/>
    <col min="4860" max="4861" width="0" style="51" hidden="1" customWidth="1"/>
    <col min="4862" max="4862" width="17.28515625" style="51" customWidth="1"/>
    <col min="4863" max="4864" width="18.7109375" style="51" customWidth="1"/>
    <col min="4865" max="4865" width="12.5703125" style="51" customWidth="1"/>
    <col min="4866" max="5055" width="7.85546875" style="51" customWidth="1"/>
    <col min="5056" max="5112" width="9.140625" style="51"/>
    <col min="5113" max="5113" width="4.85546875" style="51" customWidth="1"/>
    <col min="5114" max="5114" width="41.42578125" style="51" customWidth="1"/>
    <col min="5115" max="5115" width="17.28515625" style="51" customWidth="1"/>
    <col min="5116" max="5117" width="0" style="51" hidden="1" customWidth="1"/>
    <col min="5118" max="5118" width="17.28515625" style="51" customWidth="1"/>
    <col min="5119" max="5120" width="18.7109375" style="51" customWidth="1"/>
    <col min="5121" max="5121" width="12.5703125" style="51" customWidth="1"/>
    <col min="5122" max="5311" width="7.85546875" style="51" customWidth="1"/>
    <col min="5312" max="5368" width="9.140625" style="51"/>
    <col min="5369" max="5369" width="4.85546875" style="51" customWidth="1"/>
    <col min="5370" max="5370" width="41.42578125" style="51" customWidth="1"/>
    <col min="5371" max="5371" width="17.28515625" style="51" customWidth="1"/>
    <col min="5372" max="5373" width="0" style="51" hidden="1" customWidth="1"/>
    <col min="5374" max="5374" width="17.28515625" style="51" customWidth="1"/>
    <col min="5375" max="5376" width="18.7109375" style="51" customWidth="1"/>
    <col min="5377" max="5377" width="12.5703125" style="51" customWidth="1"/>
    <col min="5378" max="5567" width="7.85546875" style="51" customWidth="1"/>
    <col min="5568" max="5624" width="9.140625" style="51"/>
    <col min="5625" max="5625" width="4.85546875" style="51" customWidth="1"/>
    <col min="5626" max="5626" width="41.42578125" style="51" customWidth="1"/>
    <col min="5627" max="5627" width="17.28515625" style="51" customWidth="1"/>
    <col min="5628" max="5629" width="0" style="51" hidden="1" customWidth="1"/>
    <col min="5630" max="5630" width="17.28515625" style="51" customWidth="1"/>
    <col min="5631" max="5632" width="18.7109375" style="51" customWidth="1"/>
    <col min="5633" max="5633" width="12.5703125" style="51" customWidth="1"/>
    <col min="5634" max="5823" width="7.85546875" style="51" customWidth="1"/>
    <col min="5824" max="5880" width="9.140625" style="51"/>
    <col min="5881" max="5881" width="4.85546875" style="51" customWidth="1"/>
    <col min="5882" max="5882" width="41.42578125" style="51" customWidth="1"/>
    <col min="5883" max="5883" width="17.28515625" style="51" customWidth="1"/>
    <col min="5884" max="5885" width="0" style="51" hidden="1" customWidth="1"/>
    <col min="5886" max="5886" width="17.28515625" style="51" customWidth="1"/>
    <col min="5887" max="5888" width="18.7109375" style="51" customWidth="1"/>
    <col min="5889" max="5889" width="12.5703125" style="51" customWidth="1"/>
    <col min="5890" max="6079" width="7.85546875" style="51" customWidth="1"/>
    <col min="6080" max="6136" width="9.140625" style="51"/>
    <col min="6137" max="6137" width="4.85546875" style="51" customWidth="1"/>
    <col min="6138" max="6138" width="41.42578125" style="51" customWidth="1"/>
    <col min="6139" max="6139" width="17.28515625" style="51" customWidth="1"/>
    <col min="6140" max="6141" width="0" style="51" hidden="1" customWidth="1"/>
    <col min="6142" max="6142" width="17.28515625" style="51" customWidth="1"/>
    <col min="6143" max="6144" width="18.7109375" style="51" customWidth="1"/>
    <col min="6145" max="6145" width="12.5703125" style="51" customWidth="1"/>
    <col min="6146" max="6335" width="7.85546875" style="51" customWidth="1"/>
    <col min="6336" max="6392" width="9.140625" style="51"/>
    <col min="6393" max="6393" width="4.85546875" style="51" customWidth="1"/>
    <col min="6394" max="6394" width="41.42578125" style="51" customWidth="1"/>
    <col min="6395" max="6395" width="17.28515625" style="51" customWidth="1"/>
    <col min="6396" max="6397" width="0" style="51" hidden="1" customWidth="1"/>
    <col min="6398" max="6398" width="17.28515625" style="51" customWidth="1"/>
    <col min="6399" max="6400" width="18.7109375" style="51" customWidth="1"/>
    <col min="6401" max="6401" width="12.5703125" style="51" customWidth="1"/>
    <col min="6402" max="6591" width="7.85546875" style="51" customWidth="1"/>
    <col min="6592" max="6648" width="9.140625" style="51"/>
    <col min="6649" max="6649" width="4.85546875" style="51" customWidth="1"/>
    <col min="6650" max="6650" width="41.42578125" style="51" customWidth="1"/>
    <col min="6651" max="6651" width="17.28515625" style="51" customWidth="1"/>
    <col min="6652" max="6653" width="0" style="51" hidden="1" customWidth="1"/>
    <col min="6654" max="6654" width="17.28515625" style="51" customWidth="1"/>
    <col min="6655" max="6656" width="18.7109375" style="51" customWidth="1"/>
    <col min="6657" max="6657" width="12.5703125" style="51" customWidth="1"/>
    <col min="6658" max="6847" width="7.85546875" style="51" customWidth="1"/>
    <col min="6848" max="6904" width="9.140625" style="51"/>
    <col min="6905" max="6905" width="4.85546875" style="51" customWidth="1"/>
    <col min="6906" max="6906" width="41.42578125" style="51" customWidth="1"/>
    <col min="6907" max="6907" width="17.28515625" style="51" customWidth="1"/>
    <col min="6908" max="6909" width="0" style="51" hidden="1" customWidth="1"/>
    <col min="6910" max="6910" width="17.28515625" style="51" customWidth="1"/>
    <col min="6911" max="6912" width="18.7109375" style="51" customWidth="1"/>
    <col min="6913" max="6913" width="12.5703125" style="51" customWidth="1"/>
    <col min="6914" max="7103" width="7.85546875" style="51" customWidth="1"/>
    <col min="7104" max="7160" width="9.140625" style="51"/>
    <col min="7161" max="7161" width="4.85546875" style="51" customWidth="1"/>
    <col min="7162" max="7162" width="41.42578125" style="51" customWidth="1"/>
    <col min="7163" max="7163" width="17.28515625" style="51" customWidth="1"/>
    <col min="7164" max="7165" width="0" style="51" hidden="1" customWidth="1"/>
    <col min="7166" max="7166" width="17.28515625" style="51" customWidth="1"/>
    <col min="7167" max="7168" width="18.7109375" style="51" customWidth="1"/>
    <col min="7169" max="7169" width="12.5703125" style="51" customWidth="1"/>
    <col min="7170" max="7359" width="7.85546875" style="51" customWidth="1"/>
    <col min="7360" max="7416" width="9.140625" style="51"/>
    <col min="7417" max="7417" width="4.85546875" style="51" customWidth="1"/>
    <col min="7418" max="7418" width="41.42578125" style="51" customWidth="1"/>
    <col min="7419" max="7419" width="17.28515625" style="51" customWidth="1"/>
    <col min="7420" max="7421" width="0" style="51" hidden="1" customWidth="1"/>
    <col min="7422" max="7422" width="17.28515625" style="51" customWidth="1"/>
    <col min="7423" max="7424" width="18.7109375" style="51" customWidth="1"/>
    <col min="7425" max="7425" width="12.5703125" style="51" customWidth="1"/>
    <col min="7426" max="7615" width="7.85546875" style="51" customWidth="1"/>
    <col min="7616" max="7672" width="9.140625" style="51"/>
    <col min="7673" max="7673" width="4.85546875" style="51" customWidth="1"/>
    <col min="7674" max="7674" width="41.42578125" style="51" customWidth="1"/>
    <col min="7675" max="7675" width="17.28515625" style="51" customWidth="1"/>
    <col min="7676" max="7677" width="0" style="51" hidden="1" customWidth="1"/>
    <col min="7678" max="7678" width="17.28515625" style="51" customWidth="1"/>
    <col min="7679" max="7680" width="18.7109375" style="51" customWidth="1"/>
    <col min="7681" max="7681" width="12.5703125" style="51" customWidth="1"/>
    <col min="7682" max="7871" width="7.85546875" style="51" customWidth="1"/>
    <col min="7872" max="7928" width="9.140625" style="51"/>
    <col min="7929" max="7929" width="4.85546875" style="51" customWidth="1"/>
    <col min="7930" max="7930" width="41.42578125" style="51" customWidth="1"/>
    <col min="7931" max="7931" width="17.28515625" style="51" customWidth="1"/>
    <col min="7932" max="7933" width="0" style="51" hidden="1" customWidth="1"/>
    <col min="7934" max="7934" width="17.28515625" style="51" customWidth="1"/>
    <col min="7935" max="7936" width="18.7109375" style="51" customWidth="1"/>
    <col min="7937" max="7937" width="12.5703125" style="51" customWidth="1"/>
    <col min="7938" max="8127" width="7.85546875" style="51" customWidth="1"/>
    <col min="8128" max="8184" width="9.140625" style="51"/>
    <col min="8185" max="8185" width="4.85546875" style="51" customWidth="1"/>
    <col min="8186" max="8186" width="41.42578125" style="51" customWidth="1"/>
    <col min="8187" max="8187" width="17.28515625" style="51" customWidth="1"/>
    <col min="8188" max="8189" width="0" style="51" hidden="1" customWidth="1"/>
    <col min="8190" max="8190" width="17.28515625" style="51" customWidth="1"/>
    <col min="8191" max="8192" width="18.7109375" style="51" customWidth="1"/>
    <col min="8193" max="8193" width="12.5703125" style="51" customWidth="1"/>
    <col min="8194" max="8383" width="7.85546875" style="51" customWidth="1"/>
    <col min="8384" max="8440" width="9.140625" style="51"/>
    <col min="8441" max="8441" width="4.85546875" style="51" customWidth="1"/>
    <col min="8442" max="8442" width="41.42578125" style="51" customWidth="1"/>
    <col min="8443" max="8443" width="17.28515625" style="51" customWidth="1"/>
    <col min="8444" max="8445" width="0" style="51" hidden="1" customWidth="1"/>
    <col min="8446" max="8446" width="17.28515625" style="51" customWidth="1"/>
    <col min="8447" max="8448" width="18.7109375" style="51" customWidth="1"/>
    <col min="8449" max="8449" width="12.5703125" style="51" customWidth="1"/>
    <col min="8450" max="8639" width="7.85546875" style="51" customWidth="1"/>
    <col min="8640" max="8696" width="9.140625" style="51"/>
    <col min="8697" max="8697" width="4.85546875" style="51" customWidth="1"/>
    <col min="8698" max="8698" width="41.42578125" style="51" customWidth="1"/>
    <col min="8699" max="8699" width="17.28515625" style="51" customWidth="1"/>
    <col min="8700" max="8701" width="0" style="51" hidden="1" customWidth="1"/>
    <col min="8702" max="8702" width="17.28515625" style="51" customWidth="1"/>
    <col min="8703" max="8704" width="18.7109375" style="51" customWidth="1"/>
    <col min="8705" max="8705" width="12.5703125" style="51" customWidth="1"/>
    <col min="8706" max="8895" width="7.85546875" style="51" customWidth="1"/>
    <col min="8896" max="8952" width="9.140625" style="51"/>
    <col min="8953" max="8953" width="4.85546875" style="51" customWidth="1"/>
    <col min="8954" max="8954" width="41.42578125" style="51" customWidth="1"/>
    <col min="8955" max="8955" width="17.28515625" style="51" customWidth="1"/>
    <col min="8956" max="8957" width="0" style="51" hidden="1" customWidth="1"/>
    <col min="8958" max="8958" width="17.28515625" style="51" customWidth="1"/>
    <col min="8959" max="8960" width="18.7109375" style="51" customWidth="1"/>
    <col min="8961" max="8961" width="12.5703125" style="51" customWidth="1"/>
    <col min="8962" max="9151" width="7.85546875" style="51" customWidth="1"/>
    <col min="9152" max="9208" width="9.140625" style="51"/>
    <col min="9209" max="9209" width="4.85546875" style="51" customWidth="1"/>
    <col min="9210" max="9210" width="41.42578125" style="51" customWidth="1"/>
    <col min="9211" max="9211" width="17.28515625" style="51" customWidth="1"/>
    <col min="9212" max="9213" width="0" style="51" hidden="1" customWidth="1"/>
    <col min="9214" max="9214" width="17.28515625" style="51" customWidth="1"/>
    <col min="9215" max="9216" width="18.7109375" style="51" customWidth="1"/>
    <col min="9217" max="9217" width="12.5703125" style="51" customWidth="1"/>
    <col min="9218" max="9407" width="7.85546875" style="51" customWidth="1"/>
    <col min="9408" max="9464" width="9.140625" style="51"/>
    <col min="9465" max="9465" width="4.85546875" style="51" customWidth="1"/>
    <col min="9466" max="9466" width="41.42578125" style="51" customWidth="1"/>
    <col min="9467" max="9467" width="17.28515625" style="51" customWidth="1"/>
    <col min="9468" max="9469" width="0" style="51" hidden="1" customWidth="1"/>
    <col min="9470" max="9470" width="17.28515625" style="51" customWidth="1"/>
    <col min="9471" max="9472" width="18.7109375" style="51" customWidth="1"/>
    <col min="9473" max="9473" width="12.5703125" style="51" customWidth="1"/>
    <col min="9474" max="9663" width="7.85546875" style="51" customWidth="1"/>
    <col min="9664" max="9720" width="9.140625" style="51"/>
    <col min="9721" max="9721" width="4.85546875" style="51" customWidth="1"/>
    <col min="9722" max="9722" width="41.42578125" style="51" customWidth="1"/>
    <col min="9723" max="9723" width="17.28515625" style="51" customWidth="1"/>
    <col min="9724" max="9725" width="0" style="51" hidden="1" customWidth="1"/>
    <col min="9726" max="9726" width="17.28515625" style="51" customWidth="1"/>
    <col min="9727" max="9728" width="18.7109375" style="51" customWidth="1"/>
    <col min="9729" max="9729" width="12.5703125" style="51" customWidth="1"/>
    <col min="9730" max="9919" width="7.85546875" style="51" customWidth="1"/>
    <col min="9920" max="9976" width="9.140625" style="51"/>
    <col min="9977" max="9977" width="4.85546875" style="51" customWidth="1"/>
    <col min="9978" max="9978" width="41.42578125" style="51" customWidth="1"/>
    <col min="9979" max="9979" width="17.28515625" style="51" customWidth="1"/>
    <col min="9980" max="9981" width="0" style="51" hidden="1" customWidth="1"/>
    <col min="9982" max="9982" width="17.28515625" style="51" customWidth="1"/>
    <col min="9983" max="9984" width="18.7109375" style="51" customWidth="1"/>
    <col min="9985" max="9985" width="12.5703125" style="51" customWidth="1"/>
    <col min="9986" max="10175" width="7.85546875" style="51" customWidth="1"/>
    <col min="10176" max="10232" width="9.140625" style="51"/>
    <col min="10233" max="10233" width="4.85546875" style="51" customWidth="1"/>
    <col min="10234" max="10234" width="41.42578125" style="51" customWidth="1"/>
    <col min="10235" max="10235" width="17.28515625" style="51" customWidth="1"/>
    <col min="10236" max="10237" width="0" style="51" hidden="1" customWidth="1"/>
    <col min="10238" max="10238" width="17.28515625" style="51" customWidth="1"/>
    <col min="10239" max="10240" width="18.7109375" style="51" customWidth="1"/>
    <col min="10241" max="10241" width="12.5703125" style="51" customWidth="1"/>
    <col min="10242" max="10431" width="7.85546875" style="51" customWidth="1"/>
    <col min="10432" max="10488" width="9.140625" style="51"/>
    <col min="10489" max="10489" width="4.85546875" style="51" customWidth="1"/>
    <col min="10490" max="10490" width="41.42578125" style="51" customWidth="1"/>
    <col min="10491" max="10491" width="17.28515625" style="51" customWidth="1"/>
    <col min="10492" max="10493" width="0" style="51" hidden="1" customWidth="1"/>
    <col min="10494" max="10494" width="17.28515625" style="51" customWidth="1"/>
    <col min="10495" max="10496" width="18.7109375" style="51" customWidth="1"/>
    <col min="10497" max="10497" width="12.5703125" style="51" customWidth="1"/>
    <col min="10498" max="10687" width="7.85546875" style="51" customWidth="1"/>
    <col min="10688" max="10744" width="9.140625" style="51"/>
    <col min="10745" max="10745" width="4.85546875" style="51" customWidth="1"/>
    <col min="10746" max="10746" width="41.42578125" style="51" customWidth="1"/>
    <col min="10747" max="10747" width="17.28515625" style="51" customWidth="1"/>
    <col min="10748" max="10749" width="0" style="51" hidden="1" customWidth="1"/>
    <col min="10750" max="10750" width="17.28515625" style="51" customWidth="1"/>
    <col min="10751" max="10752" width="18.7109375" style="51" customWidth="1"/>
    <col min="10753" max="10753" width="12.5703125" style="51" customWidth="1"/>
    <col min="10754" max="10943" width="7.85546875" style="51" customWidth="1"/>
    <col min="10944" max="11000" width="9.140625" style="51"/>
    <col min="11001" max="11001" width="4.85546875" style="51" customWidth="1"/>
    <col min="11002" max="11002" width="41.42578125" style="51" customWidth="1"/>
    <col min="11003" max="11003" width="17.28515625" style="51" customWidth="1"/>
    <col min="11004" max="11005" width="0" style="51" hidden="1" customWidth="1"/>
    <col min="11006" max="11006" width="17.28515625" style="51" customWidth="1"/>
    <col min="11007" max="11008" width="18.7109375" style="51" customWidth="1"/>
    <col min="11009" max="11009" width="12.5703125" style="51" customWidth="1"/>
    <col min="11010" max="11199" width="7.85546875" style="51" customWidth="1"/>
    <col min="11200" max="11256" width="9.140625" style="51"/>
    <col min="11257" max="11257" width="4.85546875" style="51" customWidth="1"/>
    <col min="11258" max="11258" width="41.42578125" style="51" customWidth="1"/>
    <col min="11259" max="11259" width="17.28515625" style="51" customWidth="1"/>
    <col min="11260" max="11261" width="0" style="51" hidden="1" customWidth="1"/>
    <col min="11262" max="11262" width="17.28515625" style="51" customWidth="1"/>
    <col min="11263" max="11264" width="18.7109375" style="51" customWidth="1"/>
    <col min="11265" max="11265" width="12.5703125" style="51" customWidth="1"/>
    <col min="11266" max="11455" width="7.85546875" style="51" customWidth="1"/>
    <col min="11456" max="11512" width="9.140625" style="51"/>
    <col min="11513" max="11513" width="4.85546875" style="51" customWidth="1"/>
    <col min="11514" max="11514" width="41.42578125" style="51" customWidth="1"/>
    <col min="11515" max="11515" width="17.28515625" style="51" customWidth="1"/>
    <col min="11516" max="11517" width="0" style="51" hidden="1" customWidth="1"/>
    <col min="11518" max="11518" width="17.28515625" style="51" customWidth="1"/>
    <col min="11519" max="11520" width="18.7109375" style="51" customWidth="1"/>
    <col min="11521" max="11521" width="12.5703125" style="51" customWidth="1"/>
    <col min="11522" max="11711" width="7.85546875" style="51" customWidth="1"/>
    <col min="11712" max="11768" width="9.140625" style="51"/>
    <col min="11769" max="11769" width="4.85546875" style="51" customWidth="1"/>
    <col min="11770" max="11770" width="41.42578125" style="51" customWidth="1"/>
    <col min="11771" max="11771" width="17.28515625" style="51" customWidth="1"/>
    <col min="11772" max="11773" width="0" style="51" hidden="1" customWidth="1"/>
    <col min="11774" max="11774" width="17.28515625" style="51" customWidth="1"/>
    <col min="11775" max="11776" width="18.7109375" style="51" customWidth="1"/>
    <col min="11777" max="11777" width="12.5703125" style="51" customWidth="1"/>
    <col min="11778" max="11967" width="7.85546875" style="51" customWidth="1"/>
    <col min="11968" max="12024" width="9.140625" style="51"/>
    <col min="12025" max="12025" width="4.85546875" style="51" customWidth="1"/>
    <col min="12026" max="12026" width="41.42578125" style="51" customWidth="1"/>
    <col min="12027" max="12027" width="17.28515625" style="51" customWidth="1"/>
    <col min="12028" max="12029" width="0" style="51" hidden="1" customWidth="1"/>
    <col min="12030" max="12030" width="17.28515625" style="51" customWidth="1"/>
    <col min="12031" max="12032" width="18.7109375" style="51" customWidth="1"/>
    <col min="12033" max="12033" width="12.5703125" style="51" customWidth="1"/>
    <col min="12034" max="12223" width="7.85546875" style="51" customWidth="1"/>
    <col min="12224" max="12280" width="9.140625" style="51"/>
    <col min="12281" max="12281" width="4.85546875" style="51" customWidth="1"/>
    <col min="12282" max="12282" width="41.42578125" style="51" customWidth="1"/>
    <col min="12283" max="12283" width="17.28515625" style="51" customWidth="1"/>
    <col min="12284" max="12285" width="0" style="51" hidden="1" customWidth="1"/>
    <col min="12286" max="12286" width="17.28515625" style="51" customWidth="1"/>
    <col min="12287" max="12288" width="18.7109375" style="51" customWidth="1"/>
    <col min="12289" max="12289" width="12.5703125" style="51" customWidth="1"/>
    <col min="12290" max="12479" width="7.85546875" style="51" customWidth="1"/>
    <col min="12480" max="12536" width="9.140625" style="51"/>
    <col min="12537" max="12537" width="4.85546875" style="51" customWidth="1"/>
    <col min="12538" max="12538" width="41.42578125" style="51" customWidth="1"/>
    <col min="12539" max="12539" width="17.28515625" style="51" customWidth="1"/>
    <col min="12540" max="12541" width="0" style="51" hidden="1" customWidth="1"/>
    <col min="12542" max="12542" width="17.28515625" style="51" customWidth="1"/>
    <col min="12543" max="12544" width="18.7109375" style="51" customWidth="1"/>
    <col min="12545" max="12545" width="12.5703125" style="51" customWidth="1"/>
    <col min="12546" max="12735" width="7.85546875" style="51" customWidth="1"/>
    <col min="12736" max="12792" width="9.140625" style="51"/>
    <col min="12793" max="12793" width="4.85546875" style="51" customWidth="1"/>
    <col min="12794" max="12794" width="41.42578125" style="51" customWidth="1"/>
    <col min="12795" max="12795" width="17.28515625" style="51" customWidth="1"/>
    <col min="12796" max="12797" width="0" style="51" hidden="1" customWidth="1"/>
    <col min="12798" max="12798" width="17.28515625" style="51" customWidth="1"/>
    <col min="12799" max="12800" width="18.7109375" style="51" customWidth="1"/>
    <col min="12801" max="12801" width="12.5703125" style="51" customWidth="1"/>
    <col min="12802" max="12991" width="7.85546875" style="51" customWidth="1"/>
    <col min="12992" max="13048" width="9.140625" style="51"/>
    <col min="13049" max="13049" width="4.85546875" style="51" customWidth="1"/>
    <col min="13050" max="13050" width="41.42578125" style="51" customWidth="1"/>
    <col min="13051" max="13051" width="17.28515625" style="51" customWidth="1"/>
    <col min="13052" max="13053" width="0" style="51" hidden="1" customWidth="1"/>
    <col min="13054" max="13054" width="17.28515625" style="51" customWidth="1"/>
    <col min="13055" max="13056" width="18.7109375" style="51" customWidth="1"/>
    <col min="13057" max="13057" width="12.5703125" style="51" customWidth="1"/>
    <col min="13058" max="13247" width="7.85546875" style="51" customWidth="1"/>
    <col min="13248" max="13304" width="9.140625" style="51"/>
    <col min="13305" max="13305" width="4.85546875" style="51" customWidth="1"/>
    <col min="13306" max="13306" width="41.42578125" style="51" customWidth="1"/>
    <col min="13307" max="13307" width="17.28515625" style="51" customWidth="1"/>
    <col min="13308" max="13309" width="0" style="51" hidden="1" customWidth="1"/>
    <col min="13310" max="13310" width="17.28515625" style="51" customWidth="1"/>
    <col min="13311" max="13312" width="18.7109375" style="51" customWidth="1"/>
    <col min="13313" max="13313" width="12.5703125" style="51" customWidth="1"/>
    <col min="13314" max="13503" width="7.85546875" style="51" customWidth="1"/>
    <col min="13504" max="13560" width="9.140625" style="51"/>
    <col min="13561" max="13561" width="4.85546875" style="51" customWidth="1"/>
    <col min="13562" max="13562" width="41.42578125" style="51" customWidth="1"/>
    <col min="13563" max="13563" width="17.28515625" style="51" customWidth="1"/>
    <col min="13564" max="13565" width="0" style="51" hidden="1" customWidth="1"/>
    <col min="13566" max="13566" width="17.28515625" style="51" customWidth="1"/>
    <col min="13567" max="13568" width="18.7109375" style="51" customWidth="1"/>
    <col min="13569" max="13569" width="12.5703125" style="51" customWidth="1"/>
    <col min="13570" max="13759" width="7.85546875" style="51" customWidth="1"/>
    <col min="13760" max="13816" width="9.140625" style="51"/>
    <col min="13817" max="13817" width="4.85546875" style="51" customWidth="1"/>
    <col min="13818" max="13818" width="41.42578125" style="51" customWidth="1"/>
    <col min="13819" max="13819" width="17.28515625" style="51" customWidth="1"/>
    <col min="13820" max="13821" width="0" style="51" hidden="1" customWidth="1"/>
    <col min="13822" max="13822" width="17.28515625" style="51" customWidth="1"/>
    <col min="13823" max="13824" width="18.7109375" style="51" customWidth="1"/>
    <col min="13825" max="13825" width="12.5703125" style="51" customWidth="1"/>
    <col min="13826" max="14015" width="7.85546875" style="51" customWidth="1"/>
    <col min="14016" max="14072" width="9.140625" style="51"/>
    <col min="14073" max="14073" width="4.85546875" style="51" customWidth="1"/>
    <col min="14074" max="14074" width="41.42578125" style="51" customWidth="1"/>
    <col min="14075" max="14075" width="17.28515625" style="51" customWidth="1"/>
    <col min="14076" max="14077" width="0" style="51" hidden="1" customWidth="1"/>
    <col min="14078" max="14078" width="17.28515625" style="51" customWidth="1"/>
    <col min="14079" max="14080" width="18.7109375" style="51" customWidth="1"/>
    <col min="14081" max="14081" width="12.5703125" style="51" customWidth="1"/>
    <col min="14082" max="14271" width="7.85546875" style="51" customWidth="1"/>
    <col min="14272" max="14328" width="9.140625" style="51"/>
    <col min="14329" max="14329" width="4.85546875" style="51" customWidth="1"/>
    <col min="14330" max="14330" width="41.42578125" style="51" customWidth="1"/>
    <col min="14331" max="14331" width="17.28515625" style="51" customWidth="1"/>
    <col min="14332" max="14333" width="0" style="51" hidden="1" customWidth="1"/>
    <col min="14334" max="14334" width="17.28515625" style="51" customWidth="1"/>
    <col min="14335" max="14336" width="18.7109375" style="51" customWidth="1"/>
    <col min="14337" max="14337" width="12.5703125" style="51" customWidth="1"/>
    <col min="14338" max="14527" width="7.85546875" style="51" customWidth="1"/>
    <col min="14528" max="14584" width="9.140625" style="51"/>
    <col min="14585" max="14585" width="4.85546875" style="51" customWidth="1"/>
    <col min="14586" max="14586" width="41.42578125" style="51" customWidth="1"/>
    <col min="14587" max="14587" width="17.28515625" style="51" customWidth="1"/>
    <col min="14588" max="14589" width="0" style="51" hidden="1" customWidth="1"/>
    <col min="14590" max="14590" width="17.28515625" style="51" customWidth="1"/>
    <col min="14591" max="14592" width="18.7109375" style="51" customWidth="1"/>
    <col min="14593" max="14593" width="12.5703125" style="51" customWidth="1"/>
    <col min="14594" max="14783" width="7.85546875" style="51" customWidth="1"/>
    <col min="14784" max="14840" width="9.140625" style="51"/>
    <col min="14841" max="14841" width="4.85546875" style="51" customWidth="1"/>
    <col min="14842" max="14842" width="41.42578125" style="51" customWidth="1"/>
    <col min="14843" max="14843" width="17.28515625" style="51" customWidth="1"/>
    <col min="14844" max="14845" width="0" style="51" hidden="1" customWidth="1"/>
    <col min="14846" max="14846" width="17.28515625" style="51" customWidth="1"/>
    <col min="14847" max="14848" width="18.7109375" style="51" customWidth="1"/>
    <col min="14849" max="14849" width="12.5703125" style="51" customWidth="1"/>
    <col min="14850" max="15039" width="7.85546875" style="51" customWidth="1"/>
    <col min="15040" max="15096" width="9.140625" style="51"/>
    <col min="15097" max="15097" width="4.85546875" style="51" customWidth="1"/>
    <col min="15098" max="15098" width="41.42578125" style="51" customWidth="1"/>
    <col min="15099" max="15099" width="17.28515625" style="51" customWidth="1"/>
    <col min="15100" max="15101" width="0" style="51" hidden="1" customWidth="1"/>
    <col min="15102" max="15102" width="17.28515625" style="51" customWidth="1"/>
    <col min="15103" max="15104" width="18.7109375" style="51" customWidth="1"/>
    <col min="15105" max="15105" width="12.5703125" style="51" customWidth="1"/>
    <col min="15106" max="15295" width="7.85546875" style="51" customWidth="1"/>
    <col min="15296" max="15352" width="9.140625" style="51"/>
    <col min="15353" max="15353" width="4.85546875" style="51" customWidth="1"/>
    <col min="15354" max="15354" width="41.42578125" style="51" customWidth="1"/>
    <col min="15355" max="15355" width="17.28515625" style="51" customWidth="1"/>
    <col min="15356" max="15357" width="0" style="51" hidden="1" customWidth="1"/>
    <col min="15358" max="15358" width="17.28515625" style="51" customWidth="1"/>
    <col min="15359" max="15360" width="18.7109375" style="51" customWidth="1"/>
    <col min="15361" max="15361" width="12.5703125" style="51" customWidth="1"/>
    <col min="15362" max="15551" width="7.85546875" style="51" customWidth="1"/>
    <col min="15552" max="15608" width="9.140625" style="51"/>
    <col min="15609" max="15609" width="4.85546875" style="51" customWidth="1"/>
    <col min="15610" max="15610" width="41.42578125" style="51" customWidth="1"/>
    <col min="15611" max="15611" width="17.28515625" style="51" customWidth="1"/>
    <col min="15612" max="15613" width="0" style="51" hidden="1" customWidth="1"/>
    <col min="15614" max="15614" width="17.28515625" style="51" customWidth="1"/>
    <col min="15615" max="15616" width="18.7109375" style="51" customWidth="1"/>
    <col min="15617" max="15617" width="12.5703125" style="51" customWidth="1"/>
    <col min="15618" max="15807" width="7.85546875" style="51" customWidth="1"/>
    <col min="15808" max="15864" width="9.140625" style="51"/>
    <col min="15865" max="15865" width="4.85546875" style="51" customWidth="1"/>
    <col min="15866" max="15866" width="41.42578125" style="51" customWidth="1"/>
    <col min="15867" max="15867" width="17.28515625" style="51" customWidth="1"/>
    <col min="15868" max="15869" width="0" style="51" hidden="1" customWidth="1"/>
    <col min="15870" max="15870" width="17.28515625" style="51" customWidth="1"/>
    <col min="15871" max="15872" width="18.7109375" style="51" customWidth="1"/>
    <col min="15873" max="15873" width="12.5703125" style="51" customWidth="1"/>
    <col min="15874" max="16063" width="7.85546875" style="51" customWidth="1"/>
    <col min="16064" max="16120" width="9.140625" style="51"/>
    <col min="16121" max="16121" width="4.85546875" style="51" customWidth="1"/>
    <col min="16122" max="16122" width="41.42578125" style="51" customWidth="1"/>
    <col min="16123" max="16123" width="17.28515625" style="51" customWidth="1"/>
    <col min="16124" max="16125" width="0" style="51" hidden="1" customWidth="1"/>
    <col min="16126" max="16126" width="17.28515625" style="51" customWidth="1"/>
    <col min="16127" max="16128" width="18.7109375" style="51" customWidth="1"/>
    <col min="16129" max="16129" width="12.5703125" style="51" customWidth="1"/>
    <col min="16130" max="16319" width="7.85546875" style="51" customWidth="1"/>
    <col min="16320" max="16384" width="9.140625" style="51"/>
  </cols>
  <sheetData>
    <row r="1" spans="1:12" ht="15.75">
      <c r="A1" s="299" t="s">
        <v>41</v>
      </c>
      <c r="B1" s="299"/>
      <c r="C1" s="299"/>
      <c r="D1" s="299"/>
      <c r="E1" s="299"/>
      <c r="F1" s="299"/>
    </row>
    <row r="2" spans="1:12" ht="15.75">
      <c r="A2" s="299" t="s">
        <v>35</v>
      </c>
      <c r="B2" s="299"/>
      <c r="C2" s="299"/>
      <c r="D2" s="299"/>
      <c r="E2" s="299"/>
      <c r="F2" s="299"/>
    </row>
    <row r="3" spans="1:12" ht="15.75">
      <c r="A3" s="300" t="str">
        <f>'31 (июль) '!A2:F2</f>
        <v>за март по состоянию на 31.07.2020 года</v>
      </c>
      <c r="B3" s="300"/>
      <c r="C3" s="300"/>
      <c r="D3" s="300"/>
      <c r="E3" s="300"/>
      <c r="F3" s="300"/>
    </row>
    <row r="4" spans="1:12" ht="15.75" thickBot="1">
      <c r="A4" s="71"/>
      <c r="B4" s="71"/>
      <c r="C4" s="73"/>
      <c r="D4" s="71"/>
      <c r="E4" s="74"/>
      <c r="F4" s="76" t="s">
        <v>1</v>
      </c>
    </row>
    <row r="5" spans="1:12" s="11" customFormat="1" ht="62.25" customHeight="1" thickBot="1">
      <c r="A5" s="119" t="s">
        <v>2</v>
      </c>
      <c r="B5" s="119" t="s">
        <v>3</v>
      </c>
      <c r="C5" s="7" t="str">
        <f>'31 (июль) '!C4</f>
        <v>Кассовый план на июль                                     2020 года</v>
      </c>
      <c r="D5" s="7" t="str">
        <f>'31 (июль) '!D4</f>
        <v>Кассовое исполнение 
за июль                                     2020 года</v>
      </c>
      <c r="E5" s="9" t="s">
        <v>6</v>
      </c>
      <c r="F5" s="10" t="s">
        <v>7</v>
      </c>
      <c r="G5" s="152"/>
      <c r="H5" s="152"/>
    </row>
    <row r="6" spans="1:12" s="82" customFormat="1" ht="13.5" thickBot="1">
      <c r="A6" s="77">
        <v>1</v>
      </c>
      <c r="B6" s="78">
        <v>2</v>
      </c>
      <c r="C6" s="174">
        <v>3</v>
      </c>
      <c r="D6" s="174">
        <v>4</v>
      </c>
      <c r="E6" s="174">
        <v>5</v>
      </c>
      <c r="F6" s="174">
        <v>6</v>
      </c>
      <c r="G6" s="175" t="s">
        <v>43</v>
      </c>
      <c r="H6" s="176"/>
      <c r="J6" s="30">
        <v>60246870</v>
      </c>
      <c r="K6" s="25"/>
      <c r="L6" s="60">
        <v>4604976.83</v>
      </c>
    </row>
    <row r="7" spans="1:12" s="86" customFormat="1" ht="13.9" customHeight="1" thickBot="1">
      <c r="A7" s="120">
        <v>601</v>
      </c>
      <c r="B7" s="177" t="s">
        <v>13</v>
      </c>
      <c r="C7" s="122">
        <f>G7</f>
        <v>839219.27</v>
      </c>
      <c r="D7" s="178">
        <f>H7</f>
        <v>35409</v>
      </c>
      <c r="E7" s="122">
        <f>D7-C7</f>
        <v>-803810.27</v>
      </c>
      <c r="F7" s="124">
        <f>ROUND(D7/C7*100,1)</f>
        <v>4.2</v>
      </c>
      <c r="G7" s="127">
        <v>839219.27</v>
      </c>
      <c r="H7" s="127">
        <v>35409</v>
      </c>
      <c r="J7" s="30">
        <v>300844150.94999999</v>
      </c>
      <c r="K7" s="30"/>
      <c r="L7" s="60">
        <v>15795534.550000001</v>
      </c>
    </row>
    <row r="8" spans="1:12" s="86" customFormat="1" ht="13.9" customHeight="1">
      <c r="A8" s="128">
        <v>602</v>
      </c>
      <c r="B8" s="28" t="s">
        <v>44</v>
      </c>
      <c r="C8" s="130">
        <f>G8</f>
        <v>4420749.76</v>
      </c>
      <c r="D8" s="179">
        <f>H8</f>
        <v>0</v>
      </c>
      <c r="E8" s="122">
        <f>D8-C8</f>
        <v>-4420749.76</v>
      </c>
      <c r="F8" s="124">
        <f>ROUND(D8/C8*100,1)</f>
        <v>0</v>
      </c>
      <c r="G8" s="133">
        <v>4420749.76</v>
      </c>
      <c r="H8" s="133">
        <v>0</v>
      </c>
      <c r="J8" s="30"/>
      <c r="K8" s="30"/>
      <c r="L8" s="60"/>
    </row>
    <row r="9" spans="1:12" s="86" customFormat="1" ht="30" customHeight="1">
      <c r="A9" s="134">
        <v>606</v>
      </c>
      <c r="B9" s="20" t="s">
        <v>17</v>
      </c>
      <c r="C9" s="83">
        <f t="shared" ref="C9:D17" si="0">G9</f>
        <v>194084685.72</v>
      </c>
      <c r="D9" s="180">
        <f t="shared" si="0"/>
        <v>131666167.63</v>
      </c>
      <c r="E9" s="83">
        <f t="shared" ref="E9:E17" si="1">D9-C9</f>
        <v>-62418518.090000004</v>
      </c>
      <c r="F9" s="131">
        <v>0</v>
      </c>
      <c r="G9" s="133">
        <v>194084685.72</v>
      </c>
      <c r="H9" s="133">
        <v>131666167.63</v>
      </c>
      <c r="I9" s="181"/>
      <c r="J9" s="30">
        <v>177269265.13999999</v>
      </c>
      <c r="K9" s="30"/>
      <c r="L9" s="60">
        <v>17865554.039999999</v>
      </c>
    </row>
    <row r="10" spans="1:12" s="86" customFormat="1" ht="30">
      <c r="A10" s="134">
        <v>609</v>
      </c>
      <c r="B10" s="20" t="s">
        <v>19</v>
      </c>
      <c r="C10" s="83">
        <f t="shared" si="0"/>
        <v>7457500</v>
      </c>
      <c r="D10" s="180">
        <f t="shared" si="0"/>
        <v>0</v>
      </c>
      <c r="E10" s="83">
        <f t="shared" si="1"/>
        <v>-7457500</v>
      </c>
      <c r="F10" s="131">
        <f>ROUND(D10/C10*100,1)</f>
        <v>0</v>
      </c>
      <c r="G10" s="133">
        <v>7457500</v>
      </c>
      <c r="H10" s="133">
        <v>0</v>
      </c>
      <c r="I10" s="181"/>
      <c r="J10" s="30">
        <v>237392957.15000001</v>
      </c>
      <c r="K10" s="30"/>
      <c r="L10" s="60">
        <v>14813429.74</v>
      </c>
    </row>
    <row r="11" spans="1:12" s="86" customFormat="1" ht="30">
      <c r="A11" s="134">
        <v>611</v>
      </c>
      <c r="B11" s="20" t="s">
        <v>20</v>
      </c>
      <c r="C11" s="83">
        <f t="shared" si="0"/>
        <v>166124532.30000001</v>
      </c>
      <c r="D11" s="180">
        <f t="shared" si="0"/>
        <v>126071838.06999999</v>
      </c>
      <c r="E11" s="83">
        <f t="shared" si="1"/>
        <v>-40052694.230000019</v>
      </c>
      <c r="F11" s="131"/>
      <c r="G11" s="133">
        <v>166124532.30000001</v>
      </c>
      <c r="H11" s="133">
        <v>126071838.06999999</v>
      </c>
      <c r="I11" s="181"/>
      <c r="J11" s="30"/>
      <c r="K11" s="30"/>
      <c r="L11" s="60"/>
    </row>
    <row r="12" spans="1:12" s="86" customFormat="1" ht="30" customHeight="1">
      <c r="A12" s="134">
        <v>617</v>
      </c>
      <c r="B12" s="20" t="s">
        <v>21</v>
      </c>
      <c r="C12" s="83">
        <f t="shared" si="0"/>
        <v>3413134.06</v>
      </c>
      <c r="D12" s="180">
        <f t="shared" si="0"/>
        <v>1485296.12</v>
      </c>
      <c r="E12" s="83">
        <f t="shared" si="1"/>
        <v>-1927837.94</v>
      </c>
      <c r="F12" s="131">
        <f>ROUND(D12/C12*100,1)</f>
        <v>43.5</v>
      </c>
      <c r="G12" s="133">
        <v>3413134.06</v>
      </c>
      <c r="H12" s="133">
        <v>1485296.12</v>
      </c>
      <c r="I12" s="181"/>
      <c r="J12" s="30">
        <v>37580960</v>
      </c>
      <c r="K12" s="30"/>
      <c r="L12" s="60">
        <v>2535466.98</v>
      </c>
    </row>
    <row r="13" spans="1:12" s="86" customFormat="1">
      <c r="A13" s="134">
        <v>618</v>
      </c>
      <c r="B13" s="20" t="s">
        <v>22</v>
      </c>
      <c r="C13" s="83">
        <f t="shared" si="0"/>
        <v>4902597.4800000004</v>
      </c>
      <c r="D13" s="180">
        <f t="shared" si="0"/>
        <v>1969907.87</v>
      </c>
      <c r="E13" s="83">
        <f t="shared" si="1"/>
        <v>-2932689.6100000003</v>
      </c>
      <c r="F13" s="131">
        <f>ROUND(D13/C13*100,1)</f>
        <v>40.200000000000003</v>
      </c>
      <c r="G13" s="133">
        <v>4902597.4800000004</v>
      </c>
      <c r="H13" s="133">
        <v>1969907.87</v>
      </c>
      <c r="I13" s="181"/>
      <c r="J13" s="30">
        <v>4148821613.2399998</v>
      </c>
      <c r="K13" s="30"/>
      <c r="L13" s="60">
        <v>365126808.76999998</v>
      </c>
    </row>
    <row r="14" spans="1:12" s="86" customFormat="1">
      <c r="A14" s="134">
        <v>619</v>
      </c>
      <c r="B14" s="20" t="s">
        <v>23</v>
      </c>
      <c r="C14" s="83">
        <f t="shared" si="0"/>
        <v>2419790.7000000002</v>
      </c>
      <c r="D14" s="180">
        <f t="shared" si="0"/>
        <v>70682.33</v>
      </c>
      <c r="E14" s="83">
        <f t="shared" si="1"/>
        <v>-2349108.37</v>
      </c>
      <c r="F14" s="131">
        <f>ROUND(D14/C14*100,1)</f>
        <v>2.9</v>
      </c>
      <c r="G14" s="133">
        <v>2419790.7000000002</v>
      </c>
      <c r="H14" s="133">
        <v>70682.33</v>
      </c>
      <c r="I14" s="181"/>
      <c r="J14" s="30">
        <v>434130224</v>
      </c>
      <c r="K14" s="30"/>
      <c r="L14" s="60">
        <v>32801496.77</v>
      </c>
    </row>
    <row r="15" spans="1:12" s="86" customFormat="1" ht="33.75" customHeight="1">
      <c r="A15" s="134">
        <v>620</v>
      </c>
      <c r="B15" s="20" t="s">
        <v>24</v>
      </c>
      <c r="C15" s="83">
        <f t="shared" si="0"/>
        <v>5034863.5599999996</v>
      </c>
      <c r="D15" s="180">
        <f t="shared" si="0"/>
        <v>0</v>
      </c>
      <c r="E15" s="83">
        <f t="shared" si="1"/>
        <v>-5034863.5599999996</v>
      </c>
      <c r="F15" s="83">
        <f>E15-D15</f>
        <v>-5034863.5599999996</v>
      </c>
      <c r="G15" s="133">
        <v>5034863.5599999996</v>
      </c>
      <c r="H15" s="133">
        <v>0</v>
      </c>
      <c r="J15" s="30">
        <v>2016786152.03</v>
      </c>
      <c r="K15" s="30"/>
      <c r="L15" s="60">
        <v>310665465.75999999</v>
      </c>
    </row>
    <row r="16" spans="1:12" s="86" customFormat="1" ht="30.75" thickBot="1">
      <c r="A16" s="137">
        <v>621</v>
      </c>
      <c r="B16" s="32" t="s">
        <v>25</v>
      </c>
      <c r="C16" s="182">
        <f t="shared" si="0"/>
        <v>106000000</v>
      </c>
      <c r="D16" s="183">
        <f t="shared" si="0"/>
        <v>0</v>
      </c>
      <c r="E16" s="182">
        <f t="shared" si="1"/>
        <v>-106000000</v>
      </c>
      <c r="F16" s="182">
        <f>E16-D16</f>
        <v>-106000000</v>
      </c>
      <c r="G16" s="143">
        <v>106000000</v>
      </c>
      <c r="H16" s="143">
        <v>0</v>
      </c>
      <c r="J16" s="30">
        <v>213073670</v>
      </c>
      <c r="K16" s="30"/>
      <c r="L16" s="60">
        <v>17101749.670000002</v>
      </c>
    </row>
    <row r="17" spans="1:15" s="86" customFormat="1" ht="30.75" thickBot="1">
      <c r="A17" s="184">
        <v>624</v>
      </c>
      <c r="B17" s="185" t="s">
        <v>45</v>
      </c>
      <c r="C17" s="83">
        <f t="shared" si="0"/>
        <v>0</v>
      </c>
      <c r="D17" s="180">
        <f t="shared" si="0"/>
        <v>0</v>
      </c>
      <c r="E17" s="83">
        <f t="shared" si="1"/>
        <v>0</v>
      </c>
      <c r="F17" s="186"/>
      <c r="G17" s="70">
        <v>0</v>
      </c>
      <c r="H17" s="70">
        <v>0</v>
      </c>
      <c r="J17" s="30"/>
      <c r="K17" s="30"/>
      <c r="L17" s="60"/>
    </row>
    <row r="18" spans="1:15" s="86" customFormat="1" ht="15.75" thickBot="1">
      <c r="A18" s="309" t="s">
        <v>28</v>
      </c>
      <c r="B18" s="310"/>
      <c r="C18" s="187">
        <f>SUM(C7:C16)</f>
        <v>494697072.85000002</v>
      </c>
      <c r="D18" s="187">
        <f>SUM(D7:D16)</f>
        <v>261299301.02000001</v>
      </c>
      <c r="E18" s="187">
        <f>SUM(E7:E16)</f>
        <v>-233397771.83000004</v>
      </c>
      <c r="F18" s="172">
        <f>ROUND(D18/C18*100,1)</f>
        <v>52.8</v>
      </c>
      <c r="G18" s="188">
        <f>SUM(G7:G17)</f>
        <v>494697072.85000002</v>
      </c>
      <c r="H18" s="158">
        <f>SUM(H7:H16)</f>
        <v>261299301.02000001</v>
      </c>
      <c r="J18" s="30">
        <v>185806954.21000001</v>
      </c>
      <c r="K18" s="30"/>
      <c r="L18" s="60">
        <v>10341200.17</v>
      </c>
    </row>
    <row r="19" spans="1:15" s="86" customFormat="1" ht="15.75" thickBot="1">
      <c r="A19" s="47"/>
      <c r="B19" s="47"/>
      <c r="C19" s="48"/>
      <c r="D19" s="189">
        <f t="shared" ref="D19:D24" si="2">K19</f>
        <v>0</v>
      </c>
      <c r="E19" s="50"/>
      <c r="F19" s="97"/>
      <c r="G19" s="155"/>
      <c r="H19" s="33"/>
      <c r="J19" s="30">
        <v>148333127.08000001</v>
      </c>
      <c r="K19" s="30"/>
      <c r="L19" s="60">
        <v>9102732.5</v>
      </c>
    </row>
    <row r="20" spans="1:15" s="86" customFormat="1" ht="16.5" thickBot="1">
      <c r="A20" s="99"/>
      <c r="B20" s="47"/>
      <c r="C20" s="48"/>
      <c r="D20" s="190">
        <f t="shared" si="2"/>
        <v>0</v>
      </c>
      <c r="E20" s="50"/>
      <c r="F20" s="97"/>
      <c r="G20" s="156"/>
      <c r="H20" s="106"/>
      <c r="J20" s="30">
        <v>240210572.27000001</v>
      </c>
      <c r="K20" s="30"/>
      <c r="L20" s="60">
        <v>41053125.719999999</v>
      </c>
    </row>
    <row r="21" spans="1:15" s="96" customFormat="1" ht="16.5" thickBot="1">
      <c r="A21" s="99" t="e">
        <f>#REF!</f>
        <v>#REF!</v>
      </c>
      <c r="B21" s="47"/>
      <c r="C21" s="48"/>
      <c r="D21" s="190">
        <f t="shared" si="2"/>
        <v>0</v>
      </c>
      <c r="E21" s="50"/>
      <c r="F21" s="97"/>
      <c r="G21" s="51"/>
      <c r="H21" s="191"/>
      <c r="J21" s="30">
        <v>1923949264.77</v>
      </c>
      <c r="K21" s="30"/>
      <c r="L21" s="60">
        <v>64849861.93</v>
      </c>
    </row>
    <row r="22" spans="1:15" ht="16.5" thickBot="1">
      <c r="A22" s="99" t="e">
        <f>#REF!</f>
        <v>#REF!</v>
      </c>
      <c r="B22" s="47"/>
      <c r="C22" s="48"/>
      <c r="D22" s="190">
        <f t="shared" si="2"/>
        <v>0</v>
      </c>
      <c r="E22" s="50"/>
      <c r="F22" s="97"/>
      <c r="H22" s="191"/>
      <c r="J22" s="30">
        <v>1129864733.73</v>
      </c>
      <c r="K22" s="30"/>
      <c r="L22" s="60">
        <v>8942567.2899999991</v>
      </c>
    </row>
    <row r="23" spans="1:15" ht="16.5" thickBot="1">
      <c r="A23" s="99" t="e">
        <f>#REF!</f>
        <v>#REF!</v>
      </c>
      <c r="B23" s="99"/>
      <c r="C23" s="99"/>
      <c r="D23" s="190">
        <f t="shared" si="2"/>
        <v>0</v>
      </c>
      <c r="E23" s="99"/>
      <c r="F23" s="103"/>
      <c r="H23" s="191"/>
      <c r="J23" s="30">
        <v>94093190</v>
      </c>
      <c r="K23" s="30"/>
      <c r="L23" s="60">
        <v>9935599.0299999993</v>
      </c>
    </row>
    <row r="24" spans="1:15" ht="16.5" thickBot="1">
      <c r="A24" s="99" t="e">
        <f>#REF!</f>
        <v>#REF!</v>
      </c>
      <c r="B24" s="99"/>
      <c r="C24" s="99"/>
      <c r="D24" s="190">
        <f t="shared" si="2"/>
        <v>0</v>
      </c>
      <c r="E24" s="99"/>
      <c r="F24" s="173" t="e">
        <f>#REF!</f>
        <v>#REF!</v>
      </c>
      <c r="J24" s="33">
        <v>14903680</v>
      </c>
      <c r="K24" s="30"/>
      <c r="L24" s="70">
        <v>1503111.74</v>
      </c>
    </row>
    <row r="25" spans="1:15" ht="15.75">
      <c r="A25" s="46"/>
      <c r="B25" s="50"/>
      <c r="C25" s="48"/>
      <c r="D25" s="48"/>
      <c r="E25" s="50"/>
      <c r="F25" s="97"/>
      <c r="G25" s="103"/>
      <c r="H25" s="103"/>
      <c r="K25" s="30"/>
    </row>
    <row r="26" spans="1:15">
      <c r="A26" s="51"/>
      <c r="C26" s="107"/>
      <c r="D26" s="107">
        <v>512055429.19000006</v>
      </c>
      <c r="E26" s="107">
        <v>-25423004.479999974</v>
      </c>
    </row>
    <row r="27" spans="1:15" s="103" customFormat="1" ht="15.75" thickBot="1">
      <c r="A27" s="51"/>
      <c r="B27" s="104"/>
      <c r="C27" s="108">
        <f>C18-C26</f>
        <v>494697072.85000002</v>
      </c>
      <c r="D27" s="108">
        <f>D18-D26</f>
        <v>-250756128.17000005</v>
      </c>
      <c r="E27" s="108">
        <f>E18-E26</f>
        <v>-207974767.35000008</v>
      </c>
      <c r="F27" s="104"/>
      <c r="G27" s="51"/>
      <c r="H27" s="51"/>
    </row>
    <row r="28" spans="1:15" ht="15.75" thickBot="1">
      <c r="F28" s="153">
        <v>601</v>
      </c>
      <c r="H28" s="25">
        <v>765019.58</v>
      </c>
      <c r="I28" s="51" t="s">
        <v>46</v>
      </c>
      <c r="J28" s="52"/>
      <c r="K28" s="53"/>
      <c r="L28" s="54"/>
      <c r="M28" s="54"/>
      <c r="N28" s="55"/>
      <c r="O28" s="56"/>
    </row>
    <row r="29" spans="1:15">
      <c r="F29" s="154">
        <v>602</v>
      </c>
      <c r="G29" s="126">
        <v>602</v>
      </c>
      <c r="H29" s="30">
        <v>0</v>
      </c>
      <c r="I29" s="127">
        <v>0</v>
      </c>
      <c r="J29" s="57">
        <v>600</v>
      </c>
      <c r="K29" s="30">
        <v>8091423.9600000009</v>
      </c>
      <c r="L29" s="58"/>
      <c r="M29" s="58"/>
      <c r="N29" s="59"/>
      <c r="O29" s="60"/>
    </row>
    <row r="30" spans="1:15">
      <c r="F30" s="154">
        <v>606</v>
      </c>
      <c r="G30" s="132">
        <v>606</v>
      </c>
      <c r="H30" s="30">
        <v>174436253.09999999</v>
      </c>
      <c r="I30" s="133">
        <v>118175553.72</v>
      </c>
      <c r="J30" s="57">
        <v>601</v>
      </c>
      <c r="K30" s="30">
        <v>32695769.75</v>
      </c>
      <c r="L30" s="58"/>
      <c r="M30" s="58"/>
      <c r="N30" s="59"/>
      <c r="O30" s="60"/>
    </row>
    <row r="31" spans="1:15">
      <c r="B31" s="104">
        <v>609</v>
      </c>
      <c r="C31" s="110" t="s">
        <v>36</v>
      </c>
      <c r="F31" s="154">
        <v>607</v>
      </c>
      <c r="G31" s="132">
        <v>607</v>
      </c>
      <c r="H31" s="30">
        <v>0</v>
      </c>
      <c r="I31" s="133">
        <v>0</v>
      </c>
      <c r="J31" s="57">
        <v>602</v>
      </c>
      <c r="K31" s="30">
        <v>20047681.310000002</v>
      </c>
      <c r="L31" s="58"/>
      <c r="M31" s="58"/>
      <c r="N31" s="59"/>
      <c r="O31" s="60"/>
    </row>
    <row r="32" spans="1:15" ht="13.5" thickBot="1">
      <c r="A32" s="51"/>
      <c r="B32" s="51"/>
      <c r="C32" s="51"/>
      <c r="D32" s="51"/>
      <c r="E32" s="51"/>
      <c r="F32" s="154">
        <v>609</v>
      </c>
      <c r="G32" s="132">
        <v>609</v>
      </c>
      <c r="H32" s="30">
        <v>184543273.94</v>
      </c>
      <c r="I32" s="133">
        <v>140269145.97</v>
      </c>
      <c r="J32" s="57">
        <v>604</v>
      </c>
      <c r="K32" s="30">
        <v>28518641.23</v>
      </c>
      <c r="L32" s="58"/>
      <c r="M32" s="58"/>
      <c r="N32" s="59"/>
      <c r="O32" s="60"/>
    </row>
    <row r="33" spans="1:15" ht="13.5" thickBot="1">
      <c r="B33" s="192" t="s">
        <v>37</v>
      </c>
      <c r="C33" s="192" t="s">
        <v>47</v>
      </c>
      <c r="F33" s="154">
        <v>617</v>
      </c>
      <c r="G33" s="132">
        <v>617</v>
      </c>
      <c r="H33" s="30">
        <v>2372000</v>
      </c>
      <c r="I33" s="133">
        <v>45865.94</v>
      </c>
      <c r="J33" s="57">
        <v>605</v>
      </c>
      <c r="K33" s="30">
        <v>3530066.44</v>
      </c>
      <c r="L33" s="58"/>
      <c r="M33" s="58"/>
      <c r="N33" s="59"/>
      <c r="O33" s="60"/>
    </row>
    <row r="34" spans="1:15" ht="12.75">
      <c r="A34" s="51"/>
      <c r="B34" s="193">
        <v>601</v>
      </c>
      <c r="C34" s="194">
        <v>819320.84</v>
      </c>
      <c r="D34" s="195">
        <v>810567.45</v>
      </c>
      <c r="F34" s="154">
        <v>618</v>
      </c>
      <c r="G34" s="132">
        <v>618</v>
      </c>
      <c r="H34" s="30">
        <v>2518699.2999999998</v>
      </c>
      <c r="I34" s="133">
        <v>65365.63</v>
      </c>
      <c r="J34" s="57">
        <v>606</v>
      </c>
      <c r="K34" s="30">
        <v>232553314.06</v>
      </c>
      <c r="L34" s="58"/>
      <c r="M34" s="58"/>
      <c r="N34" s="59"/>
      <c r="O34" s="60"/>
    </row>
    <row r="35" spans="1:15" ht="12.75">
      <c r="A35" s="51"/>
      <c r="B35" s="196">
        <v>602</v>
      </c>
      <c r="C35" s="197">
        <v>0</v>
      </c>
      <c r="D35" s="198">
        <v>0</v>
      </c>
      <c r="F35" s="154">
        <v>619</v>
      </c>
      <c r="G35" s="132">
        <v>619</v>
      </c>
      <c r="H35" s="30">
        <v>261731</v>
      </c>
      <c r="I35" s="133">
        <v>114522.01</v>
      </c>
      <c r="J35" s="57">
        <v>607</v>
      </c>
      <c r="K35" s="30">
        <v>39307067.539999999</v>
      </c>
      <c r="L35" s="58"/>
      <c r="M35" s="58"/>
      <c r="N35" s="59"/>
      <c r="O35" s="60"/>
    </row>
    <row r="36" spans="1:15" ht="12.75">
      <c r="A36" s="51"/>
      <c r="B36" s="196">
        <v>606</v>
      </c>
      <c r="C36" s="197">
        <v>157490477.65000001</v>
      </c>
      <c r="D36" s="198">
        <v>157352096.05000001</v>
      </c>
      <c r="F36" s="154">
        <v>620</v>
      </c>
      <c r="G36" s="132">
        <v>620</v>
      </c>
      <c r="H36" s="30">
        <v>200000</v>
      </c>
      <c r="I36" s="133">
        <v>0</v>
      </c>
      <c r="J36" s="57">
        <v>609</v>
      </c>
      <c r="K36" s="30">
        <v>5506153.4299999997</v>
      </c>
      <c r="L36" s="58"/>
      <c r="M36" s="58"/>
      <c r="N36" s="59"/>
      <c r="O36" s="60"/>
    </row>
    <row r="37" spans="1:15" ht="13.5" thickBot="1">
      <c r="A37" s="51"/>
      <c r="B37" s="196">
        <v>607</v>
      </c>
      <c r="C37" s="197">
        <v>0</v>
      </c>
      <c r="D37" s="198">
        <v>0</v>
      </c>
      <c r="F37" s="155">
        <v>621</v>
      </c>
      <c r="G37" s="142">
        <v>621</v>
      </c>
      <c r="H37" s="33">
        <v>20500000</v>
      </c>
      <c r="I37" s="143">
        <v>0</v>
      </c>
      <c r="J37" s="57">
        <v>611</v>
      </c>
      <c r="K37" s="30">
        <v>22382766.379999999</v>
      </c>
      <c r="L37" s="58"/>
      <c r="M37" s="58"/>
      <c r="N37" s="59"/>
      <c r="O37" s="60"/>
    </row>
    <row r="38" spans="1:15" ht="12.75">
      <c r="A38" s="51"/>
      <c r="B38" s="196">
        <v>609</v>
      </c>
      <c r="C38" s="197">
        <v>158224081.02000001</v>
      </c>
      <c r="D38" s="198">
        <v>158218034.13999999</v>
      </c>
      <c r="F38" s="51"/>
      <c r="J38" s="57">
        <v>617</v>
      </c>
      <c r="K38" s="30">
        <v>21391799.199999999</v>
      </c>
      <c r="L38" s="58"/>
      <c r="M38" s="58"/>
      <c r="N38" s="59"/>
      <c r="O38" s="60"/>
    </row>
    <row r="39" spans="1:15" ht="12.75">
      <c r="A39" s="51"/>
      <c r="B39" s="196">
        <v>617</v>
      </c>
      <c r="C39" s="197">
        <v>56907.5</v>
      </c>
      <c r="D39" s="198">
        <v>56907.5</v>
      </c>
      <c r="F39" s="51"/>
      <c r="J39" s="57">
        <v>618</v>
      </c>
      <c r="K39" s="30">
        <v>13303621.34</v>
      </c>
      <c r="L39" s="58"/>
      <c r="M39" s="58"/>
      <c r="N39" s="59"/>
      <c r="O39" s="60"/>
    </row>
    <row r="40" spans="1:15" ht="12.75">
      <c r="A40" s="51"/>
      <c r="B40" s="196">
        <v>618</v>
      </c>
      <c r="C40" s="197">
        <v>101552</v>
      </c>
      <c r="D40" s="198">
        <v>101552</v>
      </c>
      <c r="F40" s="51"/>
      <c r="J40" s="57">
        <v>619</v>
      </c>
      <c r="K40" s="30">
        <v>57713794.549999997</v>
      </c>
      <c r="L40" s="58"/>
      <c r="M40" s="58"/>
      <c r="N40" s="59"/>
      <c r="O40" s="60"/>
    </row>
    <row r="41" spans="1:15" ht="12.75">
      <c r="A41" s="51"/>
      <c r="B41" s="196">
        <v>619</v>
      </c>
      <c r="C41" s="197">
        <v>125060.72</v>
      </c>
      <c r="D41" s="198">
        <v>125060.72</v>
      </c>
      <c r="F41" s="51"/>
      <c r="J41" s="57">
        <v>620</v>
      </c>
      <c r="K41" s="30">
        <v>101844272.27000001</v>
      </c>
      <c r="L41" s="58"/>
      <c r="M41" s="58"/>
      <c r="N41" s="59"/>
      <c r="O41" s="60"/>
    </row>
    <row r="42" spans="1:15" ht="12.75">
      <c r="A42" s="51"/>
      <c r="B42" s="196">
        <v>620</v>
      </c>
      <c r="C42" s="197">
        <v>0</v>
      </c>
      <c r="D42" s="198">
        <v>0</v>
      </c>
      <c r="F42" s="51"/>
      <c r="J42" s="57">
        <v>621</v>
      </c>
      <c r="K42" s="30">
        <v>82430477.519999996</v>
      </c>
      <c r="L42" s="58"/>
      <c r="M42" s="58"/>
      <c r="N42" s="59"/>
      <c r="O42" s="60"/>
    </row>
    <row r="43" spans="1:15" ht="13.5" thickBot="1">
      <c r="A43" s="51"/>
      <c r="B43" s="199">
        <v>621</v>
      </c>
      <c r="C43" s="200">
        <v>0</v>
      </c>
      <c r="D43" s="201">
        <v>0</v>
      </c>
      <c r="F43" s="51"/>
      <c r="J43" s="57">
        <v>624</v>
      </c>
      <c r="K43" s="30">
        <v>11891972.24</v>
      </c>
      <c r="L43" s="58"/>
      <c r="M43" s="58"/>
      <c r="N43" s="59"/>
      <c r="O43" s="60"/>
    </row>
    <row r="44" spans="1:15" ht="13.5" thickBot="1">
      <c r="A44" s="51"/>
      <c r="B44" s="202"/>
      <c r="C44" s="203">
        <v>316817399.73000002</v>
      </c>
      <c r="D44" s="204">
        <v>316664217.86000001</v>
      </c>
      <c r="F44" s="51"/>
      <c r="J44" s="57">
        <v>643</v>
      </c>
      <c r="K44" s="30">
        <v>1889444</v>
      </c>
      <c r="L44" s="68"/>
      <c r="M44" s="68"/>
      <c r="N44" s="69"/>
      <c r="O44" s="70"/>
    </row>
    <row r="45" spans="1:15" ht="15.75" thickBot="1">
      <c r="A45" s="51"/>
      <c r="D45" s="205"/>
      <c r="E45" s="206">
        <v>316664217.86000001</v>
      </c>
    </row>
  </sheetData>
  <mergeCells count="4">
    <mergeCell ref="A1:F1"/>
    <mergeCell ref="A2:F2"/>
    <mergeCell ref="A3:F3"/>
    <mergeCell ref="A18:B18"/>
  </mergeCells>
  <pageMargins left="0.86" right="0.23622047244094491" top="0.23622047244094491" bottom="0.15748031496062992" header="0.31496062992125984" footer="0.31496062992125984"/>
  <pageSetup paperSize="9" scale="9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7" tint="-0.249977111117893"/>
    <pageSetUpPr fitToPage="1"/>
  </sheetPr>
  <dimension ref="A1:O41"/>
  <sheetViews>
    <sheetView view="pageBreakPreview" zoomScaleNormal="85" zoomScaleSheetLayoutView="100" workbookViewId="0">
      <selection activeCell="E27" sqref="E27"/>
    </sheetView>
  </sheetViews>
  <sheetFormatPr defaultRowHeight="15"/>
  <cols>
    <col min="1" max="1" width="6" style="104" customWidth="1"/>
    <col min="2" max="2" width="56.85546875" style="104" customWidth="1"/>
    <col min="3" max="3" width="18.42578125" style="110" customWidth="1"/>
    <col min="4" max="4" width="20.85546875" style="49" customWidth="1"/>
    <col min="5" max="5" width="17.85546875" style="104" customWidth="1"/>
    <col min="6" max="6" width="20.140625" style="104" customWidth="1"/>
    <col min="7" max="7" width="16.85546875" style="51" customWidth="1"/>
    <col min="8" max="8" width="13.7109375" style="51" customWidth="1"/>
    <col min="9" max="189" width="7.85546875" style="51" customWidth="1"/>
    <col min="190" max="246" width="9.140625" style="51"/>
    <col min="247" max="247" width="4.85546875" style="51" customWidth="1"/>
    <col min="248" max="248" width="41.42578125" style="51" customWidth="1"/>
    <col min="249" max="249" width="17.28515625" style="51" customWidth="1"/>
    <col min="250" max="251" width="0" style="51" hidden="1" customWidth="1"/>
    <col min="252" max="252" width="17.28515625" style="51" customWidth="1"/>
    <col min="253" max="254" width="18.7109375" style="51" customWidth="1"/>
    <col min="255" max="255" width="12.5703125" style="51" customWidth="1"/>
    <col min="256" max="445" width="7.85546875" style="51" customWidth="1"/>
    <col min="446" max="502" width="9.140625" style="51"/>
    <col min="503" max="503" width="4.85546875" style="51" customWidth="1"/>
    <col min="504" max="504" width="41.42578125" style="51" customWidth="1"/>
    <col min="505" max="505" width="17.28515625" style="51" customWidth="1"/>
    <col min="506" max="507" width="0" style="51" hidden="1" customWidth="1"/>
    <col min="508" max="508" width="17.28515625" style="51" customWidth="1"/>
    <col min="509" max="510" width="18.7109375" style="51" customWidth="1"/>
    <col min="511" max="511" width="12.5703125" style="51" customWidth="1"/>
    <col min="512" max="701" width="7.85546875" style="51" customWidth="1"/>
    <col min="702" max="758" width="9.140625" style="51"/>
    <col min="759" max="759" width="4.85546875" style="51" customWidth="1"/>
    <col min="760" max="760" width="41.42578125" style="51" customWidth="1"/>
    <col min="761" max="761" width="17.28515625" style="51" customWidth="1"/>
    <col min="762" max="763" width="0" style="51" hidden="1" customWidth="1"/>
    <col min="764" max="764" width="17.28515625" style="51" customWidth="1"/>
    <col min="765" max="766" width="18.7109375" style="51" customWidth="1"/>
    <col min="767" max="767" width="12.5703125" style="51" customWidth="1"/>
    <col min="768" max="957" width="7.85546875" style="51" customWidth="1"/>
    <col min="958" max="1014" width="9.140625" style="51"/>
    <col min="1015" max="1015" width="4.85546875" style="51" customWidth="1"/>
    <col min="1016" max="1016" width="41.42578125" style="51" customWidth="1"/>
    <col min="1017" max="1017" width="17.28515625" style="51" customWidth="1"/>
    <col min="1018" max="1019" width="0" style="51" hidden="1" customWidth="1"/>
    <col min="1020" max="1020" width="17.28515625" style="51" customWidth="1"/>
    <col min="1021" max="1022" width="18.7109375" style="51" customWidth="1"/>
    <col min="1023" max="1023" width="12.5703125" style="51" customWidth="1"/>
    <col min="1024" max="1213" width="7.85546875" style="51" customWidth="1"/>
    <col min="1214" max="1270" width="9.140625" style="51"/>
    <col min="1271" max="1271" width="4.85546875" style="51" customWidth="1"/>
    <col min="1272" max="1272" width="41.42578125" style="51" customWidth="1"/>
    <col min="1273" max="1273" width="17.28515625" style="51" customWidth="1"/>
    <col min="1274" max="1275" width="0" style="51" hidden="1" customWidth="1"/>
    <col min="1276" max="1276" width="17.28515625" style="51" customWidth="1"/>
    <col min="1277" max="1278" width="18.7109375" style="51" customWidth="1"/>
    <col min="1279" max="1279" width="12.5703125" style="51" customWidth="1"/>
    <col min="1280" max="1469" width="7.85546875" style="51" customWidth="1"/>
    <col min="1470" max="1526" width="9.140625" style="51"/>
    <col min="1527" max="1527" width="4.85546875" style="51" customWidth="1"/>
    <col min="1528" max="1528" width="41.42578125" style="51" customWidth="1"/>
    <col min="1529" max="1529" width="17.28515625" style="51" customWidth="1"/>
    <col min="1530" max="1531" width="0" style="51" hidden="1" customWidth="1"/>
    <col min="1532" max="1532" width="17.28515625" style="51" customWidth="1"/>
    <col min="1533" max="1534" width="18.7109375" style="51" customWidth="1"/>
    <col min="1535" max="1535" width="12.5703125" style="51" customWidth="1"/>
    <col min="1536" max="1725" width="7.85546875" style="51" customWidth="1"/>
    <col min="1726" max="1782" width="9.140625" style="51"/>
    <col min="1783" max="1783" width="4.85546875" style="51" customWidth="1"/>
    <col min="1784" max="1784" width="41.42578125" style="51" customWidth="1"/>
    <col min="1785" max="1785" width="17.28515625" style="51" customWidth="1"/>
    <col min="1786" max="1787" width="0" style="51" hidden="1" customWidth="1"/>
    <col min="1788" max="1788" width="17.28515625" style="51" customWidth="1"/>
    <col min="1789" max="1790" width="18.7109375" style="51" customWidth="1"/>
    <col min="1791" max="1791" width="12.5703125" style="51" customWidth="1"/>
    <col min="1792" max="1981" width="7.85546875" style="51" customWidth="1"/>
    <col min="1982" max="2038" width="9.140625" style="51"/>
    <col min="2039" max="2039" width="4.85546875" style="51" customWidth="1"/>
    <col min="2040" max="2040" width="41.42578125" style="51" customWidth="1"/>
    <col min="2041" max="2041" width="17.28515625" style="51" customWidth="1"/>
    <col min="2042" max="2043" width="0" style="51" hidden="1" customWidth="1"/>
    <col min="2044" max="2044" width="17.28515625" style="51" customWidth="1"/>
    <col min="2045" max="2046" width="18.7109375" style="51" customWidth="1"/>
    <col min="2047" max="2047" width="12.5703125" style="51" customWidth="1"/>
    <col min="2048" max="2237" width="7.85546875" style="51" customWidth="1"/>
    <col min="2238" max="2294" width="9.140625" style="51"/>
    <col min="2295" max="2295" width="4.85546875" style="51" customWidth="1"/>
    <col min="2296" max="2296" width="41.42578125" style="51" customWidth="1"/>
    <col min="2297" max="2297" width="17.28515625" style="51" customWidth="1"/>
    <col min="2298" max="2299" width="0" style="51" hidden="1" customWidth="1"/>
    <col min="2300" max="2300" width="17.28515625" style="51" customWidth="1"/>
    <col min="2301" max="2302" width="18.7109375" style="51" customWidth="1"/>
    <col min="2303" max="2303" width="12.5703125" style="51" customWidth="1"/>
    <col min="2304" max="2493" width="7.85546875" style="51" customWidth="1"/>
    <col min="2494" max="2550" width="9.140625" style="51"/>
    <col min="2551" max="2551" width="4.85546875" style="51" customWidth="1"/>
    <col min="2552" max="2552" width="41.42578125" style="51" customWidth="1"/>
    <col min="2553" max="2553" width="17.28515625" style="51" customWidth="1"/>
    <col min="2554" max="2555" width="0" style="51" hidden="1" customWidth="1"/>
    <col min="2556" max="2556" width="17.28515625" style="51" customWidth="1"/>
    <col min="2557" max="2558" width="18.7109375" style="51" customWidth="1"/>
    <col min="2559" max="2559" width="12.5703125" style="51" customWidth="1"/>
    <col min="2560" max="2749" width="7.85546875" style="51" customWidth="1"/>
    <col min="2750" max="2806" width="9.140625" style="51"/>
    <col min="2807" max="2807" width="4.85546875" style="51" customWidth="1"/>
    <col min="2808" max="2808" width="41.42578125" style="51" customWidth="1"/>
    <col min="2809" max="2809" width="17.28515625" style="51" customWidth="1"/>
    <col min="2810" max="2811" width="0" style="51" hidden="1" customWidth="1"/>
    <col min="2812" max="2812" width="17.28515625" style="51" customWidth="1"/>
    <col min="2813" max="2814" width="18.7109375" style="51" customWidth="1"/>
    <col min="2815" max="2815" width="12.5703125" style="51" customWidth="1"/>
    <col min="2816" max="3005" width="7.85546875" style="51" customWidth="1"/>
    <col min="3006" max="3062" width="9.140625" style="51"/>
    <col min="3063" max="3063" width="4.85546875" style="51" customWidth="1"/>
    <col min="3064" max="3064" width="41.42578125" style="51" customWidth="1"/>
    <col min="3065" max="3065" width="17.28515625" style="51" customWidth="1"/>
    <col min="3066" max="3067" width="0" style="51" hidden="1" customWidth="1"/>
    <col min="3068" max="3068" width="17.28515625" style="51" customWidth="1"/>
    <col min="3069" max="3070" width="18.7109375" style="51" customWidth="1"/>
    <col min="3071" max="3071" width="12.5703125" style="51" customWidth="1"/>
    <col min="3072" max="3261" width="7.85546875" style="51" customWidth="1"/>
    <col min="3262" max="3318" width="9.140625" style="51"/>
    <col min="3319" max="3319" width="4.85546875" style="51" customWidth="1"/>
    <col min="3320" max="3320" width="41.42578125" style="51" customWidth="1"/>
    <col min="3321" max="3321" width="17.28515625" style="51" customWidth="1"/>
    <col min="3322" max="3323" width="0" style="51" hidden="1" customWidth="1"/>
    <col min="3324" max="3324" width="17.28515625" style="51" customWidth="1"/>
    <col min="3325" max="3326" width="18.7109375" style="51" customWidth="1"/>
    <col min="3327" max="3327" width="12.5703125" style="51" customWidth="1"/>
    <col min="3328" max="3517" width="7.85546875" style="51" customWidth="1"/>
    <col min="3518" max="3574" width="9.140625" style="51"/>
    <col min="3575" max="3575" width="4.85546875" style="51" customWidth="1"/>
    <col min="3576" max="3576" width="41.42578125" style="51" customWidth="1"/>
    <col min="3577" max="3577" width="17.28515625" style="51" customWidth="1"/>
    <col min="3578" max="3579" width="0" style="51" hidden="1" customWidth="1"/>
    <col min="3580" max="3580" width="17.28515625" style="51" customWidth="1"/>
    <col min="3581" max="3582" width="18.7109375" style="51" customWidth="1"/>
    <col min="3583" max="3583" width="12.5703125" style="51" customWidth="1"/>
    <col min="3584" max="3773" width="7.85546875" style="51" customWidth="1"/>
    <col min="3774" max="3830" width="9.140625" style="51"/>
    <col min="3831" max="3831" width="4.85546875" style="51" customWidth="1"/>
    <col min="3832" max="3832" width="41.42578125" style="51" customWidth="1"/>
    <col min="3833" max="3833" width="17.28515625" style="51" customWidth="1"/>
    <col min="3834" max="3835" width="0" style="51" hidden="1" customWidth="1"/>
    <col min="3836" max="3836" width="17.28515625" style="51" customWidth="1"/>
    <col min="3837" max="3838" width="18.7109375" style="51" customWidth="1"/>
    <col min="3839" max="3839" width="12.5703125" style="51" customWidth="1"/>
    <col min="3840" max="4029" width="7.85546875" style="51" customWidth="1"/>
    <col min="4030" max="4086" width="9.140625" style="51"/>
    <col min="4087" max="4087" width="4.85546875" style="51" customWidth="1"/>
    <col min="4088" max="4088" width="41.42578125" style="51" customWidth="1"/>
    <col min="4089" max="4089" width="17.28515625" style="51" customWidth="1"/>
    <col min="4090" max="4091" width="0" style="51" hidden="1" customWidth="1"/>
    <col min="4092" max="4092" width="17.28515625" style="51" customWidth="1"/>
    <col min="4093" max="4094" width="18.7109375" style="51" customWidth="1"/>
    <col min="4095" max="4095" width="12.5703125" style="51" customWidth="1"/>
    <col min="4096" max="4285" width="7.85546875" style="51" customWidth="1"/>
    <col min="4286" max="4342" width="9.140625" style="51"/>
    <col min="4343" max="4343" width="4.85546875" style="51" customWidth="1"/>
    <col min="4344" max="4344" width="41.42578125" style="51" customWidth="1"/>
    <col min="4345" max="4345" width="17.28515625" style="51" customWidth="1"/>
    <col min="4346" max="4347" width="0" style="51" hidden="1" customWidth="1"/>
    <col min="4348" max="4348" width="17.28515625" style="51" customWidth="1"/>
    <col min="4349" max="4350" width="18.7109375" style="51" customWidth="1"/>
    <col min="4351" max="4351" width="12.5703125" style="51" customWidth="1"/>
    <col min="4352" max="4541" width="7.85546875" style="51" customWidth="1"/>
    <col min="4542" max="4598" width="9.140625" style="51"/>
    <col min="4599" max="4599" width="4.85546875" style="51" customWidth="1"/>
    <col min="4600" max="4600" width="41.42578125" style="51" customWidth="1"/>
    <col min="4601" max="4601" width="17.28515625" style="51" customWidth="1"/>
    <col min="4602" max="4603" width="0" style="51" hidden="1" customWidth="1"/>
    <col min="4604" max="4604" width="17.28515625" style="51" customWidth="1"/>
    <col min="4605" max="4606" width="18.7109375" style="51" customWidth="1"/>
    <col min="4607" max="4607" width="12.5703125" style="51" customWidth="1"/>
    <col min="4608" max="4797" width="7.85546875" style="51" customWidth="1"/>
    <col min="4798" max="4854" width="9.140625" style="51"/>
    <col min="4855" max="4855" width="4.85546875" style="51" customWidth="1"/>
    <col min="4856" max="4856" width="41.42578125" style="51" customWidth="1"/>
    <col min="4857" max="4857" width="17.28515625" style="51" customWidth="1"/>
    <col min="4858" max="4859" width="0" style="51" hidden="1" customWidth="1"/>
    <col min="4860" max="4860" width="17.28515625" style="51" customWidth="1"/>
    <col min="4861" max="4862" width="18.7109375" style="51" customWidth="1"/>
    <col min="4863" max="4863" width="12.5703125" style="51" customWidth="1"/>
    <col min="4864" max="5053" width="7.85546875" style="51" customWidth="1"/>
    <col min="5054" max="5110" width="9.140625" style="51"/>
    <col min="5111" max="5111" width="4.85546875" style="51" customWidth="1"/>
    <col min="5112" max="5112" width="41.42578125" style="51" customWidth="1"/>
    <col min="5113" max="5113" width="17.28515625" style="51" customWidth="1"/>
    <col min="5114" max="5115" width="0" style="51" hidden="1" customWidth="1"/>
    <col min="5116" max="5116" width="17.28515625" style="51" customWidth="1"/>
    <col min="5117" max="5118" width="18.7109375" style="51" customWidth="1"/>
    <col min="5119" max="5119" width="12.5703125" style="51" customWidth="1"/>
    <col min="5120" max="5309" width="7.85546875" style="51" customWidth="1"/>
    <col min="5310" max="5366" width="9.140625" style="51"/>
    <col min="5367" max="5367" width="4.85546875" style="51" customWidth="1"/>
    <col min="5368" max="5368" width="41.42578125" style="51" customWidth="1"/>
    <col min="5369" max="5369" width="17.28515625" style="51" customWidth="1"/>
    <col min="5370" max="5371" width="0" style="51" hidden="1" customWidth="1"/>
    <col min="5372" max="5372" width="17.28515625" style="51" customWidth="1"/>
    <col min="5373" max="5374" width="18.7109375" style="51" customWidth="1"/>
    <col min="5375" max="5375" width="12.5703125" style="51" customWidth="1"/>
    <col min="5376" max="5565" width="7.85546875" style="51" customWidth="1"/>
    <col min="5566" max="5622" width="9.140625" style="51"/>
    <col min="5623" max="5623" width="4.85546875" style="51" customWidth="1"/>
    <col min="5624" max="5624" width="41.42578125" style="51" customWidth="1"/>
    <col min="5625" max="5625" width="17.28515625" style="51" customWidth="1"/>
    <col min="5626" max="5627" width="0" style="51" hidden="1" customWidth="1"/>
    <col min="5628" max="5628" width="17.28515625" style="51" customWidth="1"/>
    <col min="5629" max="5630" width="18.7109375" style="51" customWidth="1"/>
    <col min="5631" max="5631" width="12.5703125" style="51" customWidth="1"/>
    <col min="5632" max="5821" width="7.85546875" style="51" customWidth="1"/>
    <col min="5822" max="5878" width="9.140625" style="51"/>
    <col min="5879" max="5879" width="4.85546875" style="51" customWidth="1"/>
    <col min="5880" max="5880" width="41.42578125" style="51" customWidth="1"/>
    <col min="5881" max="5881" width="17.28515625" style="51" customWidth="1"/>
    <col min="5882" max="5883" width="0" style="51" hidden="1" customWidth="1"/>
    <col min="5884" max="5884" width="17.28515625" style="51" customWidth="1"/>
    <col min="5885" max="5886" width="18.7109375" style="51" customWidth="1"/>
    <col min="5887" max="5887" width="12.5703125" style="51" customWidth="1"/>
    <col min="5888" max="6077" width="7.85546875" style="51" customWidth="1"/>
    <col min="6078" max="6134" width="9.140625" style="51"/>
    <col min="6135" max="6135" width="4.85546875" style="51" customWidth="1"/>
    <col min="6136" max="6136" width="41.42578125" style="51" customWidth="1"/>
    <col min="6137" max="6137" width="17.28515625" style="51" customWidth="1"/>
    <col min="6138" max="6139" width="0" style="51" hidden="1" customWidth="1"/>
    <col min="6140" max="6140" width="17.28515625" style="51" customWidth="1"/>
    <col min="6141" max="6142" width="18.7109375" style="51" customWidth="1"/>
    <col min="6143" max="6143" width="12.5703125" style="51" customWidth="1"/>
    <col min="6144" max="6333" width="7.85546875" style="51" customWidth="1"/>
    <col min="6334" max="6390" width="9.140625" style="51"/>
    <col min="6391" max="6391" width="4.85546875" style="51" customWidth="1"/>
    <col min="6392" max="6392" width="41.42578125" style="51" customWidth="1"/>
    <col min="6393" max="6393" width="17.28515625" style="51" customWidth="1"/>
    <col min="6394" max="6395" width="0" style="51" hidden="1" customWidth="1"/>
    <col min="6396" max="6396" width="17.28515625" style="51" customWidth="1"/>
    <col min="6397" max="6398" width="18.7109375" style="51" customWidth="1"/>
    <col min="6399" max="6399" width="12.5703125" style="51" customWidth="1"/>
    <col min="6400" max="6589" width="7.85546875" style="51" customWidth="1"/>
    <col min="6590" max="6646" width="9.140625" style="51"/>
    <col min="6647" max="6647" width="4.85546875" style="51" customWidth="1"/>
    <col min="6648" max="6648" width="41.42578125" style="51" customWidth="1"/>
    <col min="6649" max="6649" width="17.28515625" style="51" customWidth="1"/>
    <col min="6650" max="6651" width="0" style="51" hidden="1" customWidth="1"/>
    <col min="6652" max="6652" width="17.28515625" style="51" customWidth="1"/>
    <col min="6653" max="6654" width="18.7109375" style="51" customWidth="1"/>
    <col min="6655" max="6655" width="12.5703125" style="51" customWidth="1"/>
    <col min="6656" max="6845" width="7.85546875" style="51" customWidth="1"/>
    <col min="6846" max="6902" width="9.140625" style="51"/>
    <col min="6903" max="6903" width="4.85546875" style="51" customWidth="1"/>
    <col min="6904" max="6904" width="41.42578125" style="51" customWidth="1"/>
    <col min="6905" max="6905" width="17.28515625" style="51" customWidth="1"/>
    <col min="6906" max="6907" width="0" style="51" hidden="1" customWidth="1"/>
    <col min="6908" max="6908" width="17.28515625" style="51" customWidth="1"/>
    <col min="6909" max="6910" width="18.7109375" style="51" customWidth="1"/>
    <col min="6911" max="6911" width="12.5703125" style="51" customWidth="1"/>
    <col min="6912" max="7101" width="7.85546875" style="51" customWidth="1"/>
    <col min="7102" max="7158" width="9.140625" style="51"/>
    <col min="7159" max="7159" width="4.85546875" style="51" customWidth="1"/>
    <col min="7160" max="7160" width="41.42578125" style="51" customWidth="1"/>
    <col min="7161" max="7161" width="17.28515625" style="51" customWidth="1"/>
    <col min="7162" max="7163" width="0" style="51" hidden="1" customWidth="1"/>
    <col min="7164" max="7164" width="17.28515625" style="51" customWidth="1"/>
    <col min="7165" max="7166" width="18.7109375" style="51" customWidth="1"/>
    <col min="7167" max="7167" width="12.5703125" style="51" customWidth="1"/>
    <col min="7168" max="7357" width="7.85546875" style="51" customWidth="1"/>
    <col min="7358" max="7414" width="9.140625" style="51"/>
    <col min="7415" max="7415" width="4.85546875" style="51" customWidth="1"/>
    <col min="7416" max="7416" width="41.42578125" style="51" customWidth="1"/>
    <col min="7417" max="7417" width="17.28515625" style="51" customWidth="1"/>
    <col min="7418" max="7419" width="0" style="51" hidden="1" customWidth="1"/>
    <col min="7420" max="7420" width="17.28515625" style="51" customWidth="1"/>
    <col min="7421" max="7422" width="18.7109375" style="51" customWidth="1"/>
    <col min="7423" max="7423" width="12.5703125" style="51" customWidth="1"/>
    <col min="7424" max="7613" width="7.85546875" style="51" customWidth="1"/>
    <col min="7614" max="7670" width="9.140625" style="51"/>
    <col min="7671" max="7671" width="4.85546875" style="51" customWidth="1"/>
    <col min="7672" max="7672" width="41.42578125" style="51" customWidth="1"/>
    <col min="7673" max="7673" width="17.28515625" style="51" customWidth="1"/>
    <col min="7674" max="7675" width="0" style="51" hidden="1" customWidth="1"/>
    <col min="7676" max="7676" width="17.28515625" style="51" customWidth="1"/>
    <col min="7677" max="7678" width="18.7109375" style="51" customWidth="1"/>
    <col min="7679" max="7679" width="12.5703125" style="51" customWidth="1"/>
    <col min="7680" max="7869" width="7.85546875" style="51" customWidth="1"/>
    <col min="7870" max="7926" width="9.140625" style="51"/>
    <col min="7927" max="7927" width="4.85546875" style="51" customWidth="1"/>
    <col min="7928" max="7928" width="41.42578125" style="51" customWidth="1"/>
    <col min="7929" max="7929" width="17.28515625" style="51" customWidth="1"/>
    <col min="7930" max="7931" width="0" style="51" hidden="1" customWidth="1"/>
    <col min="7932" max="7932" width="17.28515625" style="51" customWidth="1"/>
    <col min="7933" max="7934" width="18.7109375" style="51" customWidth="1"/>
    <col min="7935" max="7935" width="12.5703125" style="51" customWidth="1"/>
    <col min="7936" max="8125" width="7.85546875" style="51" customWidth="1"/>
    <col min="8126" max="8182" width="9.140625" style="51"/>
    <col min="8183" max="8183" width="4.85546875" style="51" customWidth="1"/>
    <col min="8184" max="8184" width="41.42578125" style="51" customWidth="1"/>
    <col min="8185" max="8185" width="17.28515625" style="51" customWidth="1"/>
    <col min="8186" max="8187" width="0" style="51" hidden="1" customWidth="1"/>
    <col min="8188" max="8188" width="17.28515625" style="51" customWidth="1"/>
    <col min="8189" max="8190" width="18.7109375" style="51" customWidth="1"/>
    <col min="8191" max="8191" width="12.5703125" style="51" customWidth="1"/>
    <col min="8192" max="8381" width="7.85546875" style="51" customWidth="1"/>
    <col min="8382" max="8438" width="9.140625" style="51"/>
    <col min="8439" max="8439" width="4.85546875" style="51" customWidth="1"/>
    <col min="8440" max="8440" width="41.42578125" style="51" customWidth="1"/>
    <col min="8441" max="8441" width="17.28515625" style="51" customWidth="1"/>
    <col min="8442" max="8443" width="0" style="51" hidden="1" customWidth="1"/>
    <col min="8444" max="8444" width="17.28515625" style="51" customWidth="1"/>
    <col min="8445" max="8446" width="18.7109375" style="51" customWidth="1"/>
    <col min="8447" max="8447" width="12.5703125" style="51" customWidth="1"/>
    <col min="8448" max="8637" width="7.85546875" style="51" customWidth="1"/>
    <col min="8638" max="8694" width="9.140625" style="51"/>
    <col min="8695" max="8695" width="4.85546875" style="51" customWidth="1"/>
    <col min="8696" max="8696" width="41.42578125" style="51" customWidth="1"/>
    <col min="8697" max="8697" width="17.28515625" style="51" customWidth="1"/>
    <col min="8698" max="8699" width="0" style="51" hidden="1" customWidth="1"/>
    <col min="8700" max="8700" width="17.28515625" style="51" customWidth="1"/>
    <col min="8701" max="8702" width="18.7109375" style="51" customWidth="1"/>
    <col min="8703" max="8703" width="12.5703125" style="51" customWidth="1"/>
    <col min="8704" max="8893" width="7.85546875" style="51" customWidth="1"/>
    <col min="8894" max="8950" width="9.140625" style="51"/>
    <col min="8951" max="8951" width="4.85546875" style="51" customWidth="1"/>
    <col min="8952" max="8952" width="41.42578125" style="51" customWidth="1"/>
    <col min="8953" max="8953" width="17.28515625" style="51" customWidth="1"/>
    <col min="8954" max="8955" width="0" style="51" hidden="1" customWidth="1"/>
    <col min="8956" max="8956" width="17.28515625" style="51" customWidth="1"/>
    <col min="8957" max="8958" width="18.7109375" style="51" customWidth="1"/>
    <col min="8959" max="8959" width="12.5703125" style="51" customWidth="1"/>
    <col min="8960" max="9149" width="7.85546875" style="51" customWidth="1"/>
    <col min="9150" max="9206" width="9.140625" style="51"/>
    <col min="9207" max="9207" width="4.85546875" style="51" customWidth="1"/>
    <col min="9208" max="9208" width="41.42578125" style="51" customWidth="1"/>
    <col min="9209" max="9209" width="17.28515625" style="51" customWidth="1"/>
    <col min="9210" max="9211" width="0" style="51" hidden="1" customWidth="1"/>
    <col min="9212" max="9212" width="17.28515625" style="51" customWidth="1"/>
    <col min="9213" max="9214" width="18.7109375" style="51" customWidth="1"/>
    <col min="9215" max="9215" width="12.5703125" style="51" customWidth="1"/>
    <col min="9216" max="9405" width="7.85546875" style="51" customWidth="1"/>
    <col min="9406" max="9462" width="9.140625" style="51"/>
    <col min="9463" max="9463" width="4.85546875" style="51" customWidth="1"/>
    <col min="9464" max="9464" width="41.42578125" style="51" customWidth="1"/>
    <col min="9465" max="9465" width="17.28515625" style="51" customWidth="1"/>
    <col min="9466" max="9467" width="0" style="51" hidden="1" customWidth="1"/>
    <col min="9468" max="9468" width="17.28515625" style="51" customWidth="1"/>
    <col min="9469" max="9470" width="18.7109375" style="51" customWidth="1"/>
    <col min="9471" max="9471" width="12.5703125" style="51" customWidth="1"/>
    <col min="9472" max="9661" width="7.85546875" style="51" customWidth="1"/>
    <col min="9662" max="9718" width="9.140625" style="51"/>
    <col min="9719" max="9719" width="4.85546875" style="51" customWidth="1"/>
    <col min="9720" max="9720" width="41.42578125" style="51" customWidth="1"/>
    <col min="9721" max="9721" width="17.28515625" style="51" customWidth="1"/>
    <col min="9722" max="9723" width="0" style="51" hidden="1" customWidth="1"/>
    <col min="9724" max="9724" width="17.28515625" style="51" customWidth="1"/>
    <col min="9725" max="9726" width="18.7109375" style="51" customWidth="1"/>
    <col min="9727" max="9727" width="12.5703125" style="51" customWidth="1"/>
    <col min="9728" max="9917" width="7.85546875" style="51" customWidth="1"/>
    <col min="9918" max="9974" width="9.140625" style="51"/>
    <col min="9975" max="9975" width="4.85546875" style="51" customWidth="1"/>
    <col min="9976" max="9976" width="41.42578125" style="51" customWidth="1"/>
    <col min="9977" max="9977" width="17.28515625" style="51" customWidth="1"/>
    <col min="9978" max="9979" width="0" style="51" hidden="1" customWidth="1"/>
    <col min="9980" max="9980" width="17.28515625" style="51" customWidth="1"/>
    <col min="9981" max="9982" width="18.7109375" style="51" customWidth="1"/>
    <col min="9983" max="9983" width="12.5703125" style="51" customWidth="1"/>
    <col min="9984" max="10173" width="7.85546875" style="51" customWidth="1"/>
    <col min="10174" max="10230" width="9.140625" style="51"/>
    <col min="10231" max="10231" width="4.85546875" style="51" customWidth="1"/>
    <col min="10232" max="10232" width="41.42578125" style="51" customWidth="1"/>
    <col min="10233" max="10233" width="17.28515625" style="51" customWidth="1"/>
    <col min="10234" max="10235" width="0" style="51" hidden="1" customWidth="1"/>
    <col min="10236" max="10236" width="17.28515625" style="51" customWidth="1"/>
    <col min="10237" max="10238" width="18.7109375" style="51" customWidth="1"/>
    <col min="10239" max="10239" width="12.5703125" style="51" customWidth="1"/>
    <col min="10240" max="10429" width="7.85546875" style="51" customWidth="1"/>
    <col min="10430" max="10486" width="9.140625" style="51"/>
    <col min="10487" max="10487" width="4.85546875" style="51" customWidth="1"/>
    <col min="10488" max="10488" width="41.42578125" style="51" customWidth="1"/>
    <col min="10489" max="10489" width="17.28515625" style="51" customWidth="1"/>
    <col min="10490" max="10491" width="0" style="51" hidden="1" customWidth="1"/>
    <col min="10492" max="10492" width="17.28515625" style="51" customWidth="1"/>
    <col min="10493" max="10494" width="18.7109375" style="51" customWidth="1"/>
    <col min="10495" max="10495" width="12.5703125" style="51" customWidth="1"/>
    <col min="10496" max="10685" width="7.85546875" style="51" customWidth="1"/>
    <col min="10686" max="10742" width="9.140625" style="51"/>
    <col min="10743" max="10743" width="4.85546875" style="51" customWidth="1"/>
    <col min="10744" max="10744" width="41.42578125" style="51" customWidth="1"/>
    <col min="10745" max="10745" width="17.28515625" style="51" customWidth="1"/>
    <col min="10746" max="10747" width="0" style="51" hidden="1" customWidth="1"/>
    <col min="10748" max="10748" width="17.28515625" style="51" customWidth="1"/>
    <col min="10749" max="10750" width="18.7109375" style="51" customWidth="1"/>
    <col min="10751" max="10751" width="12.5703125" style="51" customWidth="1"/>
    <col min="10752" max="10941" width="7.85546875" style="51" customWidth="1"/>
    <col min="10942" max="10998" width="9.140625" style="51"/>
    <col min="10999" max="10999" width="4.85546875" style="51" customWidth="1"/>
    <col min="11000" max="11000" width="41.42578125" style="51" customWidth="1"/>
    <col min="11001" max="11001" width="17.28515625" style="51" customWidth="1"/>
    <col min="11002" max="11003" width="0" style="51" hidden="1" customWidth="1"/>
    <col min="11004" max="11004" width="17.28515625" style="51" customWidth="1"/>
    <col min="11005" max="11006" width="18.7109375" style="51" customWidth="1"/>
    <col min="11007" max="11007" width="12.5703125" style="51" customWidth="1"/>
    <col min="11008" max="11197" width="7.85546875" style="51" customWidth="1"/>
    <col min="11198" max="11254" width="9.140625" style="51"/>
    <col min="11255" max="11255" width="4.85546875" style="51" customWidth="1"/>
    <col min="11256" max="11256" width="41.42578125" style="51" customWidth="1"/>
    <col min="11257" max="11257" width="17.28515625" style="51" customWidth="1"/>
    <col min="11258" max="11259" width="0" style="51" hidden="1" customWidth="1"/>
    <col min="11260" max="11260" width="17.28515625" style="51" customWidth="1"/>
    <col min="11261" max="11262" width="18.7109375" style="51" customWidth="1"/>
    <col min="11263" max="11263" width="12.5703125" style="51" customWidth="1"/>
    <col min="11264" max="11453" width="7.85546875" style="51" customWidth="1"/>
    <col min="11454" max="11510" width="9.140625" style="51"/>
    <col min="11511" max="11511" width="4.85546875" style="51" customWidth="1"/>
    <col min="11512" max="11512" width="41.42578125" style="51" customWidth="1"/>
    <col min="11513" max="11513" width="17.28515625" style="51" customWidth="1"/>
    <col min="11514" max="11515" width="0" style="51" hidden="1" customWidth="1"/>
    <col min="11516" max="11516" width="17.28515625" style="51" customWidth="1"/>
    <col min="11517" max="11518" width="18.7109375" style="51" customWidth="1"/>
    <col min="11519" max="11519" width="12.5703125" style="51" customWidth="1"/>
    <col min="11520" max="11709" width="7.85546875" style="51" customWidth="1"/>
    <col min="11710" max="11766" width="9.140625" style="51"/>
    <col min="11767" max="11767" width="4.85546875" style="51" customWidth="1"/>
    <col min="11768" max="11768" width="41.42578125" style="51" customWidth="1"/>
    <col min="11769" max="11769" width="17.28515625" style="51" customWidth="1"/>
    <col min="11770" max="11771" width="0" style="51" hidden="1" customWidth="1"/>
    <col min="11772" max="11772" width="17.28515625" style="51" customWidth="1"/>
    <col min="11773" max="11774" width="18.7109375" style="51" customWidth="1"/>
    <col min="11775" max="11775" width="12.5703125" style="51" customWidth="1"/>
    <col min="11776" max="11965" width="7.85546875" style="51" customWidth="1"/>
    <col min="11966" max="12022" width="9.140625" style="51"/>
    <col min="12023" max="12023" width="4.85546875" style="51" customWidth="1"/>
    <col min="12024" max="12024" width="41.42578125" style="51" customWidth="1"/>
    <col min="12025" max="12025" width="17.28515625" style="51" customWidth="1"/>
    <col min="12026" max="12027" width="0" style="51" hidden="1" customWidth="1"/>
    <col min="12028" max="12028" width="17.28515625" style="51" customWidth="1"/>
    <col min="12029" max="12030" width="18.7109375" style="51" customWidth="1"/>
    <col min="12031" max="12031" width="12.5703125" style="51" customWidth="1"/>
    <col min="12032" max="12221" width="7.85546875" style="51" customWidth="1"/>
    <col min="12222" max="12278" width="9.140625" style="51"/>
    <col min="12279" max="12279" width="4.85546875" style="51" customWidth="1"/>
    <col min="12280" max="12280" width="41.42578125" style="51" customWidth="1"/>
    <col min="12281" max="12281" width="17.28515625" style="51" customWidth="1"/>
    <col min="12282" max="12283" width="0" style="51" hidden="1" customWidth="1"/>
    <col min="12284" max="12284" width="17.28515625" style="51" customWidth="1"/>
    <col min="12285" max="12286" width="18.7109375" style="51" customWidth="1"/>
    <col min="12287" max="12287" width="12.5703125" style="51" customWidth="1"/>
    <col min="12288" max="12477" width="7.85546875" style="51" customWidth="1"/>
    <col min="12478" max="12534" width="9.140625" style="51"/>
    <col min="12535" max="12535" width="4.85546875" style="51" customWidth="1"/>
    <col min="12536" max="12536" width="41.42578125" style="51" customWidth="1"/>
    <col min="12537" max="12537" width="17.28515625" style="51" customWidth="1"/>
    <col min="12538" max="12539" width="0" style="51" hidden="1" customWidth="1"/>
    <col min="12540" max="12540" width="17.28515625" style="51" customWidth="1"/>
    <col min="12541" max="12542" width="18.7109375" style="51" customWidth="1"/>
    <col min="12543" max="12543" width="12.5703125" style="51" customWidth="1"/>
    <col min="12544" max="12733" width="7.85546875" style="51" customWidth="1"/>
    <col min="12734" max="12790" width="9.140625" style="51"/>
    <col min="12791" max="12791" width="4.85546875" style="51" customWidth="1"/>
    <col min="12792" max="12792" width="41.42578125" style="51" customWidth="1"/>
    <col min="12793" max="12793" width="17.28515625" style="51" customWidth="1"/>
    <col min="12794" max="12795" width="0" style="51" hidden="1" customWidth="1"/>
    <col min="12796" max="12796" width="17.28515625" style="51" customWidth="1"/>
    <col min="12797" max="12798" width="18.7109375" style="51" customWidth="1"/>
    <col min="12799" max="12799" width="12.5703125" style="51" customWidth="1"/>
    <col min="12800" max="12989" width="7.85546875" style="51" customWidth="1"/>
    <col min="12990" max="13046" width="9.140625" style="51"/>
    <col min="13047" max="13047" width="4.85546875" style="51" customWidth="1"/>
    <col min="13048" max="13048" width="41.42578125" style="51" customWidth="1"/>
    <col min="13049" max="13049" width="17.28515625" style="51" customWidth="1"/>
    <col min="13050" max="13051" width="0" style="51" hidden="1" customWidth="1"/>
    <col min="13052" max="13052" width="17.28515625" style="51" customWidth="1"/>
    <col min="13053" max="13054" width="18.7109375" style="51" customWidth="1"/>
    <col min="13055" max="13055" width="12.5703125" style="51" customWidth="1"/>
    <col min="13056" max="13245" width="7.85546875" style="51" customWidth="1"/>
    <col min="13246" max="13302" width="9.140625" style="51"/>
    <col min="13303" max="13303" width="4.85546875" style="51" customWidth="1"/>
    <col min="13304" max="13304" width="41.42578125" style="51" customWidth="1"/>
    <col min="13305" max="13305" width="17.28515625" style="51" customWidth="1"/>
    <col min="13306" max="13307" width="0" style="51" hidden="1" customWidth="1"/>
    <col min="13308" max="13308" width="17.28515625" style="51" customWidth="1"/>
    <col min="13309" max="13310" width="18.7109375" style="51" customWidth="1"/>
    <col min="13311" max="13311" width="12.5703125" style="51" customWidth="1"/>
    <col min="13312" max="13501" width="7.85546875" style="51" customWidth="1"/>
    <col min="13502" max="13558" width="9.140625" style="51"/>
    <col min="13559" max="13559" width="4.85546875" style="51" customWidth="1"/>
    <col min="13560" max="13560" width="41.42578125" style="51" customWidth="1"/>
    <col min="13561" max="13561" width="17.28515625" style="51" customWidth="1"/>
    <col min="13562" max="13563" width="0" style="51" hidden="1" customWidth="1"/>
    <col min="13564" max="13564" width="17.28515625" style="51" customWidth="1"/>
    <col min="13565" max="13566" width="18.7109375" style="51" customWidth="1"/>
    <col min="13567" max="13567" width="12.5703125" style="51" customWidth="1"/>
    <col min="13568" max="13757" width="7.85546875" style="51" customWidth="1"/>
    <col min="13758" max="13814" width="9.140625" style="51"/>
    <col min="13815" max="13815" width="4.85546875" style="51" customWidth="1"/>
    <col min="13816" max="13816" width="41.42578125" style="51" customWidth="1"/>
    <col min="13817" max="13817" width="17.28515625" style="51" customWidth="1"/>
    <col min="13818" max="13819" width="0" style="51" hidden="1" customWidth="1"/>
    <col min="13820" max="13820" width="17.28515625" style="51" customWidth="1"/>
    <col min="13821" max="13822" width="18.7109375" style="51" customWidth="1"/>
    <col min="13823" max="13823" width="12.5703125" style="51" customWidth="1"/>
    <col min="13824" max="14013" width="7.85546875" style="51" customWidth="1"/>
    <col min="14014" max="14070" width="9.140625" style="51"/>
    <col min="14071" max="14071" width="4.85546875" style="51" customWidth="1"/>
    <col min="14072" max="14072" width="41.42578125" style="51" customWidth="1"/>
    <col min="14073" max="14073" width="17.28515625" style="51" customWidth="1"/>
    <col min="14074" max="14075" width="0" style="51" hidden="1" customWidth="1"/>
    <col min="14076" max="14076" width="17.28515625" style="51" customWidth="1"/>
    <col min="14077" max="14078" width="18.7109375" style="51" customWidth="1"/>
    <col min="14079" max="14079" width="12.5703125" style="51" customWidth="1"/>
    <col min="14080" max="14269" width="7.85546875" style="51" customWidth="1"/>
    <col min="14270" max="14326" width="9.140625" style="51"/>
    <col min="14327" max="14327" width="4.85546875" style="51" customWidth="1"/>
    <col min="14328" max="14328" width="41.42578125" style="51" customWidth="1"/>
    <col min="14329" max="14329" width="17.28515625" style="51" customWidth="1"/>
    <col min="14330" max="14331" width="0" style="51" hidden="1" customWidth="1"/>
    <col min="14332" max="14332" width="17.28515625" style="51" customWidth="1"/>
    <col min="14333" max="14334" width="18.7109375" style="51" customWidth="1"/>
    <col min="14335" max="14335" width="12.5703125" style="51" customWidth="1"/>
    <col min="14336" max="14525" width="7.85546875" style="51" customWidth="1"/>
    <col min="14526" max="14582" width="9.140625" style="51"/>
    <col min="14583" max="14583" width="4.85546875" style="51" customWidth="1"/>
    <col min="14584" max="14584" width="41.42578125" style="51" customWidth="1"/>
    <col min="14585" max="14585" width="17.28515625" style="51" customWidth="1"/>
    <col min="14586" max="14587" width="0" style="51" hidden="1" customWidth="1"/>
    <col min="14588" max="14588" width="17.28515625" style="51" customWidth="1"/>
    <col min="14589" max="14590" width="18.7109375" style="51" customWidth="1"/>
    <col min="14591" max="14591" width="12.5703125" style="51" customWidth="1"/>
    <col min="14592" max="14781" width="7.85546875" style="51" customWidth="1"/>
    <col min="14782" max="14838" width="9.140625" style="51"/>
    <col min="14839" max="14839" width="4.85546875" style="51" customWidth="1"/>
    <col min="14840" max="14840" width="41.42578125" style="51" customWidth="1"/>
    <col min="14841" max="14841" width="17.28515625" style="51" customWidth="1"/>
    <col min="14842" max="14843" width="0" style="51" hidden="1" customWidth="1"/>
    <col min="14844" max="14844" width="17.28515625" style="51" customWidth="1"/>
    <col min="14845" max="14846" width="18.7109375" style="51" customWidth="1"/>
    <col min="14847" max="14847" width="12.5703125" style="51" customWidth="1"/>
    <col min="14848" max="15037" width="7.85546875" style="51" customWidth="1"/>
    <col min="15038" max="15094" width="9.140625" style="51"/>
    <col min="15095" max="15095" width="4.85546875" style="51" customWidth="1"/>
    <col min="15096" max="15096" width="41.42578125" style="51" customWidth="1"/>
    <col min="15097" max="15097" width="17.28515625" style="51" customWidth="1"/>
    <col min="15098" max="15099" width="0" style="51" hidden="1" customWidth="1"/>
    <col min="15100" max="15100" width="17.28515625" style="51" customWidth="1"/>
    <col min="15101" max="15102" width="18.7109375" style="51" customWidth="1"/>
    <col min="15103" max="15103" width="12.5703125" style="51" customWidth="1"/>
    <col min="15104" max="15293" width="7.85546875" style="51" customWidth="1"/>
    <col min="15294" max="15350" width="9.140625" style="51"/>
    <col min="15351" max="15351" width="4.85546875" style="51" customWidth="1"/>
    <col min="15352" max="15352" width="41.42578125" style="51" customWidth="1"/>
    <col min="15353" max="15353" width="17.28515625" style="51" customWidth="1"/>
    <col min="15354" max="15355" width="0" style="51" hidden="1" customWidth="1"/>
    <col min="15356" max="15356" width="17.28515625" style="51" customWidth="1"/>
    <col min="15357" max="15358" width="18.7109375" style="51" customWidth="1"/>
    <col min="15359" max="15359" width="12.5703125" style="51" customWidth="1"/>
    <col min="15360" max="15549" width="7.85546875" style="51" customWidth="1"/>
    <col min="15550" max="15606" width="9.140625" style="51"/>
    <col min="15607" max="15607" width="4.85546875" style="51" customWidth="1"/>
    <col min="15608" max="15608" width="41.42578125" style="51" customWidth="1"/>
    <col min="15609" max="15609" width="17.28515625" style="51" customWidth="1"/>
    <col min="15610" max="15611" width="0" style="51" hidden="1" customWidth="1"/>
    <col min="15612" max="15612" width="17.28515625" style="51" customWidth="1"/>
    <col min="15613" max="15614" width="18.7109375" style="51" customWidth="1"/>
    <col min="15615" max="15615" width="12.5703125" style="51" customWidth="1"/>
    <col min="15616" max="15805" width="7.85546875" style="51" customWidth="1"/>
    <col min="15806" max="15862" width="9.140625" style="51"/>
    <col min="15863" max="15863" width="4.85546875" style="51" customWidth="1"/>
    <col min="15864" max="15864" width="41.42578125" style="51" customWidth="1"/>
    <col min="15865" max="15865" width="17.28515625" style="51" customWidth="1"/>
    <col min="15866" max="15867" width="0" style="51" hidden="1" customWidth="1"/>
    <col min="15868" max="15868" width="17.28515625" style="51" customWidth="1"/>
    <col min="15869" max="15870" width="18.7109375" style="51" customWidth="1"/>
    <col min="15871" max="15871" width="12.5703125" style="51" customWidth="1"/>
    <col min="15872" max="16061" width="7.85546875" style="51" customWidth="1"/>
    <col min="16062" max="16118" width="9.140625" style="51"/>
    <col min="16119" max="16119" width="4.85546875" style="51" customWidth="1"/>
    <col min="16120" max="16120" width="41.42578125" style="51" customWidth="1"/>
    <col min="16121" max="16121" width="17.28515625" style="51" customWidth="1"/>
    <col min="16122" max="16123" width="0" style="51" hidden="1" customWidth="1"/>
    <col min="16124" max="16124" width="17.28515625" style="51" customWidth="1"/>
    <col min="16125" max="16126" width="18.7109375" style="51" customWidth="1"/>
    <col min="16127" max="16127" width="12.5703125" style="51" customWidth="1"/>
    <col min="16128" max="16317" width="7.85546875" style="51" customWidth="1"/>
    <col min="16318" max="16384" width="9.140625" style="51"/>
  </cols>
  <sheetData>
    <row r="1" spans="1:12" ht="15.75">
      <c r="A1" s="299" t="s">
        <v>41</v>
      </c>
      <c r="B1" s="299"/>
      <c r="C1" s="299"/>
      <c r="D1" s="299"/>
      <c r="E1" s="299"/>
      <c r="F1" s="299"/>
    </row>
    <row r="2" spans="1:12" ht="15.75">
      <c r="A2" s="299" t="s">
        <v>48</v>
      </c>
      <c r="B2" s="299"/>
      <c r="C2" s="299"/>
      <c r="D2" s="299"/>
      <c r="E2" s="299"/>
      <c r="F2" s="299"/>
    </row>
    <row r="3" spans="1:12" ht="15.75">
      <c r="A3" s="300" t="str">
        <f>'31 (июль) '!A2:F2</f>
        <v>за март по состоянию на 31.07.2020 года</v>
      </c>
      <c r="B3" s="300"/>
      <c r="C3" s="300"/>
      <c r="D3" s="300"/>
      <c r="E3" s="300"/>
      <c r="F3" s="300"/>
    </row>
    <row r="4" spans="1:12" ht="15.75" thickBot="1">
      <c r="A4" s="71"/>
      <c r="B4" s="71"/>
      <c r="C4" s="73"/>
      <c r="D4" s="71"/>
      <c r="E4" s="74"/>
      <c r="F4" s="76" t="s">
        <v>1</v>
      </c>
    </row>
    <row r="5" spans="1:12" s="11" customFormat="1" ht="63.75" customHeight="1" thickBot="1">
      <c r="A5" s="119" t="s">
        <v>2</v>
      </c>
      <c r="B5" s="119" t="s">
        <v>3</v>
      </c>
      <c r="C5" s="7" t="str">
        <f>'31 (июль) '!C4</f>
        <v>Кассовый план на июль                                     2020 года</v>
      </c>
      <c r="D5" s="7" t="str">
        <f>'31 (июль) '!D4</f>
        <v>Кассовое исполнение 
за июль                                     2020 года</v>
      </c>
      <c r="E5" s="9" t="s">
        <v>6</v>
      </c>
      <c r="F5" s="10" t="s">
        <v>7</v>
      </c>
    </row>
    <row r="6" spans="1:12" s="82" customFormat="1" ht="13.5" thickBot="1">
      <c r="A6" s="207">
        <v>1</v>
      </c>
      <c r="B6" s="208">
        <v>2</v>
      </c>
      <c r="C6" s="209">
        <v>3</v>
      </c>
      <c r="D6" s="209">
        <v>4</v>
      </c>
      <c r="E6" s="209">
        <v>5</v>
      </c>
      <c r="F6" s="209">
        <v>6</v>
      </c>
      <c r="J6" s="30">
        <v>60246870</v>
      </c>
      <c r="K6" s="25"/>
      <c r="L6" s="60">
        <v>4604976.83</v>
      </c>
    </row>
    <row r="7" spans="1:12" s="82" customFormat="1" ht="30.75" thickBot="1">
      <c r="A7" s="19">
        <v>607</v>
      </c>
      <c r="B7" s="135" t="s">
        <v>18</v>
      </c>
      <c r="C7" s="83">
        <f>G7</f>
        <v>0</v>
      </c>
      <c r="D7" s="190">
        <f t="shared" ref="D7:D21" si="0">K7</f>
        <v>0</v>
      </c>
      <c r="E7" s="83">
        <f>D7-C7</f>
        <v>0</v>
      </c>
      <c r="F7" s="23" t="e">
        <f>ROUND(D7/C7*100,1)</f>
        <v>#DIV/0!</v>
      </c>
      <c r="G7" s="210"/>
      <c r="J7" s="30">
        <v>300844150.94999999</v>
      </c>
      <c r="K7" s="30"/>
      <c r="L7" s="60">
        <v>15795534.550000001</v>
      </c>
    </row>
    <row r="8" spans="1:12" s="82" customFormat="1" ht="15.75" thickBot="1">
      <c r="A8" s="19">
        <v>617</v>
      </c>
      <c r="B8" s="135" t="s">
        <v>21</v>
      </c>
      <c r="C8" s="83">
        <f>G8</f>
        <v>0</v>
      </c>
      <c r="D8" s="190">
        <f t="shared" si="0"/>
        <v>0</v>
      </c>
      <c r="E8" s="83">
        <f>D8-C8</f>
        <v>0</v>
      </c>
      <c r="F8" s="23"/>
      <c r="G8" s="211"/>
      <c r="J8" s="30">
        <v>177269265.13999999</v>
      </c>
      <c r="K8" s="30"/>
      <c r="L8" s="60">
        <v>17865554.039999999</v>
      </c>
    </row>
    <row r="9" spans="1:12" s="82" customFormat="1" ht="15.75" thickBot="1">
      <c r="A9" s="19">
        <v>618</v>
      </c>
      <c r="B9" s="135" t="s">
        <v>22</v>
      </c>
      <c r="C9" s="83">
        <f>G9</f>
        <v>0</v>
      </c>
      <c r="D9" s="190">
        <f t="shared" si="0"/>
        <v>0</v>
      </c>
      <c r="E9" s="83">
        <f>D9-C9</f>
        <v>0</v>
      </c>
      <c r="F9" s="23"/>
      <c r="G9" s="211"/>
      <c r="H9" s="211"/>
      <c r="J9" s="30">
        <v>237392957.15000001</v>
      </c>
      <c r="K9" s="30"/>
      <c r="L9" s="60">
        <v>14813429.74</v>
      </c>
    </row>
    <row r="10" spans="1:12" s="82" customFormat="1" ht="15.75" thickBot="1">
      <c r="A10" s="19">
        <v>619</v>
      </c>
      <c r="B10" s="135" t="s">
        <v>23</v>
      </c>
      <c r="C10" s="83">
        <f>G10</f>
        <v>0</v>
      </c>
      <c r="D10" s="190">
        <f t="shared" si="0"/>
        <v>0</v>
      </c>
      <c r="E10" s="83">
        <f>D10-C10</f>
        <v>0</v>
      </c>
      <c r="F10" s="23" t="e">
        <f>ROUND(D10/C10*100,1)</f>
        <v>#DIV/0!</v>
      </c>
      <c r="G10" s="211"/>
      <c r="J10" s="30">
        <v>37580960</v>
      </c>
      <c r="K10" s="30"/>
      <c r="L10" s="60">
        <v>2535466.98</v>
      </c>
    </row>
    <row r="11" spans="1:12" s="86" customFormat="1" ht="30" customHeight="1" thickBot="1">
      <c r="A11" s="19">
        <v>621</v>
      </c>
      <c r="B11" s="136" t="s">
        <v>25</v>
      </c>
      <c r="C11" s="83">
        <f>G11</f>
        <v>0</v>
      </c>
      <c r="D11" s="190">
        <f t="shared" si="0"/>
        <v>0</v>
      </c>
      <c r="E11" s="83">
        <f>D11-C11</f>
        <v>0</v>
      </c>
      <c r="F11" s="23" t="e">
        <f>ROUND(D11/C11*100,1)</f>
        <v>#DIV/0!</v>
      </c>
      <c r="G11" s="212"/>
      <c r="J11" s="30">
        <v>4148821613.2399998</v>
      </c>
      <c r="K11" s="30"/>
      <c r="L11" s="60">
        <v>365126808.76999998</v>
      </c>
    </row>
    <row r="12" spans="1:12" s="86" customFormat="1" ht="15.75" thickBot="1">
      <c r="A12" s="301" t="s">
        <v>28</v>
      </c>
      <c r="B12" s="302"/>
      <c r="C12" s="144">
        <f>SUM(C7:C11)</f>
        <v>0</v>
      </c>
      <c r="D12" s="190">
        <f t="shared" si="0"/>
        <v>0</v>
      </c>
      <c r="E12" s="144">
        <f>SUM(E7:E11)</f>
        <v>0</v>
      </c>
      <c r="F12" s="93" t="e">
        <f>ROUND(D12/C12*100,1)</f>
        <v>#DIV/0!</v>
      </c>
      <c r="J12" s="30">
        <v>434130224</v>
      </c>
      <c r="K12" s="30"/>
      <c r="L12" s="60">
        <v>32801496.77</v>
      </c>
    </row>
    <row r="13" spans="1:12" s="86" customFormat="1" ht="80.25" customHeight="1" thickBot="1">
      <c r="A13" s="47"/>
      <c r="B13" s="47"/>
      <c r="C13" s="48"/>
      <c r="D13" s="190">
        <f t="shared" si="0"/>
        <v>0</v>
      </c>
      <c r="E13" s="50"/>
      <c r="F13" s="97"/>
      <c r="J13" s="30">
        <v>2016786152.03</v>
      </c>
      <c r="K13" s="30"/>
      <c r="L13" s="60">
        <v>310665465.75999999</v>
      </c>
    </row>
    <row r="14" spans="1:12" s="86" customFormat="1" ht="16.5" thickBot="1">
      <c r="A14" s="99"/>
      <c r="B14" s="47"/>
      <c r="C14" s="48"/>
      <c r="D14" s="190">
        <f t="shared" si="0"/>
        <v>0</v>
      </c>
      <c r="E14" s="50"/>
      <c r="F14" s="97"/>
      <c r="J14" s="30">
        <v>213073670</v>
      </c>
      <c r="K14" s="30"/>
      <c r="L14" s="60">
        <v>17101749.670000002</v>
      </c>
    </row>
    <row r="15" spans="1:12" s="96" customFormat="1" ht="16.5" thickBot="1">
      <c r="A15" s="99" t="e">
        <f>#REF!</f>
        <v>#REF!</v>
      </c>
      <c r="B15" s="47"/>
      <c r="C15" s="48"/>
      <c r="D15" s="190">
        <f t="shared" si="0"/>
        <v>0</v>
      </c>
      <c r="E15" s="50"/>
      <c r="F15" s="97"/>
      <c r="J15" s="30">
        <v>185806954.21000001</v>
      </c>
      <c r="K15" s="30"/>
      <c r="L15" s="60">
        <v>10341200.17</v>
      </c>
    </row>
    <row r="16" spans="1:12" ht="16.5" thickBot="1">
      <c r="A16" s="99" t="e">
        <f>#REF!</f>
        <v>#REF!</v>
      </c>
      <c r="B16" s="47"/>
      <c r="C16" s="48"/>
      <c r="D16" s="190">
        <f t="shared" si="0"/>
        <v>0</v>
      </c>
      <c r="E16" s="50"/>
      <c r="F16" s="97"/>
      <c r="J16" s="30">
        <v>148333127.08000001</v>
      </c>
      <c r="K16" s="30"/>
      <c r="L16" s="60">
        <v>9102732.5</v>
      </c>
    </row>
    <row r="17" spans="1:15" ht="16.5" thickBot="1">
      <c r="A17" s="99" t="e">
        <f>#REF!</f>
        <v>#REF!</v>
      </c>
      <c r="B17" s="99"/>
      <c r="C17" s="99"/>
      <c r="D17" s="190">
        <f t="shared" si="0"/>
        <v>0</v>
      </c>
      <c r="E17" s="99"/>
      <c r="F17" s="103"/>
      <c r="J17" s="30">
        <v>240210572.27000001</v>
      </c>
      <c r="K17" s="30"/>
      <c r="L17" s="60">
        <v>41053125.719999999</v>
      </c>
    </row>
    <row r="18" spans="1:15" ht="16.5" thickBot="1">
      <c r="A18" s="99" t="e">
        <f>#REF!</f>
        <v>#REF!</v>
      </c>
      <c r="B18" s="99"/>
      <c r="C18" s="99"/>
      <c r="D18" s="190">
        <f t="shared" si="0"/>
        <v>0</v>
      </c>
      <c r="E18" s="99"/>
      <c r="F18" s="173" t="e">
        <f>#REF!</f>
        <v>#REF!</v>
      </c>
      <c r="J18" s="30">
        <v>1923949264.77</v>
      </c>
      <c r="K18" s="30"/>
      <c r="L18" s="60">
        <v>64849861.93</v>
      </c>
    </row>
    <row r="19" spans="1:15" ht="16.5" thickBot="1">
      <c r="A19" s="46"/>
      <c r="B19" s="50"/>
      <c r="C19" s="48"/>
      <c r="D19" s="190">
        <f t="shared" si="0"/>
        <v>0</v>
      </c>
      <c r="E19" s="50"/>
      <c r="F19" s="97"/>
      <c r="J19" s="30">
        <v>1129864733.73</v>
      </c>
      <c r="K19" s="30"/>
      <c r="L19" s="60">
        <v>8942567.2899999991</v>
      </c>
    </row>
    <row r="20" spans="1:15" ht="15.75" thickBot="1">
      <c r="A20" s="51"/>
      <c r="C20" s="107">
        <v>537478433.66999996</v>
      </c>
      <c r="D20" s="190">
        <f t="shared" si="0"/>
        <v>0</v>
      </c>
      <c r="E20" s="107">
        <v>-25423004.479999974</v>
      </c>
      <c r="J20" s="30">
        <v>94093190</v>
      </c>
      <c r="K20" s="30"/>
      <c r="L20" s="60">
        <v>9935599.0299999993</v>
      </c>
    </row>
    <row r="21" spans="1:15" s="103" customFormat="1" ht="15.75" thickBot="1">
      <c r="A21" s="51"/>
      <c r="B21" s="104"/>
      <c r="C21" s="108">
        <f>C12-C20</f>
        <v>-537478433.66999996</v>
      </c>
      <c r="D21" s="190">
        <f t="shared" si="0"/>
        <v>0</v>
      </c>
      <c r="E21" s="108">
        <f>E12-E20</f>
        <v>25423004.479999974</v>
      </c>
      <c r="F21" s="104"/>
      <c r="J21" s="33">
        <v>14903680</v>
      </c>
      <c r="K21" s="30"/>
      <c r="L21" s="70">
        <v>1503111.74</v>
      </c>
    </row>
    <row r="22" spans="1:15">
      <c r="D22" s="110"/>
      <c r="K22" s="30"/>
    </row>
    <row r="24" spans="1:15" ht="15.75" thickBot="1"/>
    <row r="25" spans="1:15">
      <c r="B25" s="104">
        <v>609</v>
      </c>
      <c r="C25" s="110" t="s">
        <v>36</v>
      </c>
      <c r="J25" s="52"/>
      <c r="K25" s="53"/>
      <c r="L25" s="54"/>
      <c r="M25" s="54"/>
      <c r="N25" s="55"/>
      <c r="O25" s="56"/>
    </row>
    <row r="26" spans="1:15" ht="13.5" thickBot="1">
      <c r="A26" s="51"/>
      <c r="B26" s="51"/>
      <c r="C26" s="51"/>
      <c r="D26" s="51"/>
      <c r="E26" s="51"/>
      <c r="F26" s="51"/>
      <c r="J26" s="57">
        <v>600</v>
      </c>
      <c r="K26" s="30">
        <v>8091423.9600000009</v>
      </c>
      <c r="L26" s="58"/>
      <c r="M26" s="58"/>
      <c r="N26" s="59"/>
      <c r="O26" s="60"/>
    </row>
    <row r="27" spans="1:15" ht="13.5" thickBot="1">
      <c r="B27" s="192" t="s">
        <v>37</v>
      </c>
      <c r="C27" s="192" t="s">
        <v>47</v>
      </c>
      <c r="J27" s="57">
        <v>601</v>
      </c>
      <c r="K27" s="30">
        <v>32695769.75</v>
      </c>
      <c r="L27" s="58"/>
      <c r="M27" s="58"/>
      <c r="N27" s="59"/>
      <c r="O27" s="60"/>
    </row>
    <row r="28" spans="1:15" ht="12.75">
      <c r="B28" s="193">
        <v>601</v>
      </c>
      <c r="C28" s="194">
        <v>819320.84</v>
      </c>
      <c r="D28" s="195">
        <v>810567.45</v>
      </c>
      <c r="F28" s="51"/>
      <c r="J28" s="57">
        <v>602</v>
      </c>
      <c r="K28" s="30">
        <v>20047681.310000002</v>
      </c>
      <c r="L28" s="58"/>
      <c r="M28" s="58"/>
      <c r="N28" s="59"/>
      <c r="O28" s="60"/>
    </row>
    <row r="29" spans="1:15" ht="12.75">
      <c r="B29" s="196">
        <v>602</v>
      </c>
      <c r="C29" s="197">
        <v>0</v>
      </c>
      <c r="D29" s="198">
        <v>0</v>
      </c>
      <c r="F29" s="51"/>
      <c r="J29" s="57">
        <v>604</v>
      </c>
      <c r="K29" s="30">
        <v>28518641.23</v>
      </c>
      <c r="L29" s="58"/>
      <c r="M29" s="58"/>
      <c r="N29" s="59"/>
      <c r="O29" s="60"/>
    </row>
    <row r="30" spans="1:15" ht="12.75">
      <c r="B30" s="196">
        <v>606</v>
      </c>
      <c r="C30" s="197">
        <v>157490477.65000001</v>
      </c>
      <c r="D30" s="198">
        <v>157352096.05000001</v>
      </c>
      <c r="F30" s="51"/>
      <c r="J30" s="57">
        <v>605</v>
      </c>
      <c r="K30" s="30">
        <v>3530066.44</v>
      </c>
      <c r="L30" s="58"/>
      <c r="M30" s="58"/>
      <c r="N30" s="59"/>
      <c r="O30" s="60"/>
    </row>
    <row r="31" spans="1:15" ht="12.75">
      <c r="B31" s="196">
        <v>607</v>
      </c>
      <c r="C31" s="197">
        <v>0</v>
      </c>
      <c r="D31" s="198">
        <v>0</v>
      </c>
      <c r="F31" s="51"/>
      <c r="J31" s="57">
        <v>606</v>
      </c>
      <c r="K31" s="30">
        <v>232553314.06</v>
      </c>
      <c r="L31" s="58"/>
      <c r="M31" s="58"/>
      <c r="N31" s="59"/>
      <c r="O31" s="60"/>
    </row>
    <row r="32" spans="1:15" ht="12.75">
      <c r="B32" s="196">
        <v>609</v>
      </c>
      <c r="C32" s="197">
        <v>158224081.02000001</v>
      </c>
      <c r="D32" s="198">
        <v>158218034.13999999</v>
      </c>
      <c r="F32" s="51"/>
      <c r="J32" s="57">
        <v>607</v>
      </c>
      <c r="K32" s="30">
        <v>39307067.539999999</v>
      </c>
      <c r="L32" s="58"/>
      <c r="M32" s="58"/>
      <c r="N32" s="59"/>
      <c r="O32" s="60"/>
    </row>
    <row r="33" spans="2:15" s="51" customFormat="1" ht="12.75">
      <c r="B33" s="196">
        <v>617</v>
      </c>
      <c r="C33" s="197">
        <v>56907.5</v>
      </c>
      <c r="D33" s="198">
        <v>56907.5</v>
      </c>
      <c r="E33" s="104"/>
      <c r="J33" s="57">
        <v>609</v>
      </c>
      <c r="K33" s="30">
        <v>5506153.4299999997</v>
      </c>
      <c r="L33" s="58"/>
      <c r="M33" s="58"/>
      <c r="N33" s="59"/>
      <c r="O33" s="60"/>
    </row>
    <row r="34" spans="2:15" s="51" customFormat="1" ht="12.75">
      <c r="B34" s="196">
        <v>618</v>
      </c>
      <c r="C34" s="197">
        <v>101552</v>
      </c>
      <c r="D34" s="198">
        <v>101552</v>
      </c>
      <c r="E34" s="104"/>
      <c r="J34" s="57">
        <v>611</v>
      </c>
      <c r="K34" s="30">
        <v>22382766.379999999</v>
      </c>
      <c r="L34" s="58"/>
      <c r="M34" s="58"/>
      <c r="N34" s="59"/>
      <c r="O34" s="60"/>
    </row>
    <row r="35" spans="2:15" s="51" customFormat="1" ht="12.75">
      <c r="B35" s="196">
        <v>619</v>
      </c>
      <c r="C35" s="197">
        <v>125060.72</v>
      </c>
      <c r="D35" s="198">
        <v>125060.72</v>
      </c>
      <c r="E35" s="104"/>
      <c r="J35" s="57">
        <v>617</v>
      </c>
      <c r="K35" s="30">
        <v>21391799.199999999</v>
      </c>
      <c r="L35" s="58"/>
      <c r="M35" s="58"/>
      <c r="N35" s="59"/>
      <c r="O35" s="60"/>
    </row>
    <row r="36" spans="2:15" s="51" customFormat="1" ht="12.75">
      <c r="B36" s="196">
        <v>620</v>
      </c>
      <c r="C36" s="197">
        <v>0</v>
      </c>
      <c r="D36" s="198">
        <v>0</v>
      </c>
      <c r="E36" s="104"/>
      <c r="J36" s="57">
        <v>618</v>
      </c>
      <c r="K36" s="30">
        <v>13303621.34</v>
      </c>
      <c r="L36" s="58"/>
      <c r="M36" s="58"/>
      <c r="N36" s="59"/>
      <c r="O36" s="60"/>
    </row>
    <row r="37" spans="2:15" s="51" customFormat="1" ht="13.5" thickBot="1">
      <c r="B37" s="199">
        <v>621</v>
      </c>
      <c r="C37" s="200">
        <v>0</v>
      </c>
      <c r="D37" s="201">
        <v>0</v>
      </c>
      <c r="E37" s="104"/>
      <c r="J37" s="57">
        <v>619</v>
      </c>
      <c r="K37" s="30">
        <v>57713794.549999997</v>
      </c>
      <c r="L37" s="58"/>
      <c r="M37" s="58"/>
      <c r="N37" s="59"/>
      <c r="O37" s="60"/>
    </row>
    <row r="38" spans="2:15" s="51" customFormat="1" ht="13.5" thickBot="1">
      <c r="B38" s="202"/>
      <c r="C38" s="203">
        <v>316817399.73000002</v>
      </c>
      <c r="D38" s="204">
        <v>316664217.86000001</v>
      </c>
      <c r="E38" s="104"/>
      <c r="J38" s="57">
        <v>620</v>
      </c>
      <c r="K38" s="30">
        <v>101844272.27000001</v>
      </c>
      <c r="L38" s="58"/>
      <c r="M38" s="58"/>
      <c r="N38" s="59"/>
      <c r="O38" s="60"/>
    </row>
    <row r="39" spans="2:15" s="51" customFormat="1" ht="15.75" thickBot="1">
      <c r="B39" s="104"/>
      <c r="C39" s="110"/>
      <c r="D39" s="205"/>
      <c r="E39" s="206">
        <v>316664217.86000001</v>
      </c>
      <c r="F39" s="104"/>
      <c r="J39" s="57">
        <v>621</v>
      </c>
      <c r="K39" s="30">
        <v>82430477.519999996</v>
      </c>
      <c r="L39" s="58"/>
      <c r="M39" s="58"/>
      <c r="N39" s="59"/>
      <c r="O39" s="60"/>
    </row>
    <row r="40" spans="2:15" s="51" customFormat="1">
      <c r="B40" s="104"/>
      <c r="C40" s="110"/>
      <c r="D40" s="49"/>
      <c r="E40" s="104"/>
      <c r="F40" s="104"/>
      <c r="J40" s="57">
        <v>624</v>
      </c>
      <c r="K40" s="30">
        <v>11891972.24</v>
      </c>
      <c r="L40" s="58"/>
      <c r="M40" s="58"/>
      <c r="N40" s="59"/>
      <c r="O40" s="60"/>
    </row>
    <row r="41" spans="2:15" s="51" customFormat="1" ht="15.75" thickBot="1">
      <c r="B41" s="104"/>
      <c r="C41" s="110"/>
      <c r="D41" s="49"/>
      <c r="E41" s="104"/>
      <c r="F41" s="104"/>
      <c r="J41" s="57">
        <v>643</v>
      </c>
      <c r="K41" s="30">
        <v>1889444</v>
      </c>
      <c r="L41" s="68"/>
      <c r="M41" s="68"/>
      <c r="N41" s="69"/>
      <c r="O41" s="70"/>
    </row>
  </sheetData>
  <mergeCells count="4">
    <mergeCell ref="A1:F1"/>
    <mergeCell ref="A2:F2"/>
    <mergeCell ref="A3:F3"/>
    <mergeCell ref="A12:B12"/>
  </mergeCells>
  <pageMargins left="0.67" right="0.23622047244094491" top="0.74803149606299213" bottom="0.74803149606299213" header="0.31496062992125984" footer="0.31496062992125984"/>
  <pageSetup paperSize="9" scale="9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Q44"/>
  <sheetViews>
    <sheetView tabSelected="1" view="pageBreakPreview" zoomScale="80" zoomScaleNormal="100" zoomScaleSheetLayoutView="80" workbookViewId="0">
      <selection activeCell="M8" sqref="M8"/>
    </sheetView>
  </sheetViews>
  <sheetFormatPr defaultColWidth="8.85546875" defaultRowHeight="15"/>
  <cols>
    <col min="1" max="1" width="19.140625" style="213" customWidth="1"/>
    <col min="2" max="2" width="15.42578125" style="213" customWidth="1"/>
    <col min="3" max="3" width="16.42578125" style="213" customWidth="1"/>
    <col min="4" max="4" width="14.28515625" style="213" bestFit="1" customWidth="1"/>
    <col min="5" max="5" width="13.7109375" style="213" customWidth="1"/>
    <col min="6" max="6" width="12.7109375" style="213" customWidth="1"/>
    <col min="7" max="7" width="8.85546875" style="213"/>
    <col min="8" max="8" width="16.140625" style="213" customWidth="1"/>
    <col min="9" max="9" width="16" style="213" customWidth="1"/>
    <col min="10" max="10" width="15.85546875" style="213" hidden="1" customWidth="1"/>
    <col min="11" max="11" width="10.140625" style="213" customWidth="1"/>
    <col min="12" max="12" width="17.5703125" style="213" customWidth="1"/>
    <col min="13" max="13" width="11" style="213" customWidth="1"/>
    <col min="14" max="14" width="13.140625" style="213" bestFit="1" customWidth="1"/>
    <col min="15" max="15" width="15.7109375" style="213" customWidth="1"/>
    <col min="16" max="16" width="13.140625" style="213" bestFit="1" customWidth="1"/>
    <col min="17" max="17" width="13.7109375" style="213" customWidth="1"/>
    <col min="18" max="18" width="8.85546875" style="213"/>
    <col min="19" max="19" width="14.42578125" style="213" customWidth="1"/>
    <col min="20" max="16384" width="8.85546875" style="213"/>
  </cols>
  <sheetData>
    <row r="1" spans="1:17" ht="15.75">
      <c r="A1" s="299" t="s">
        <v>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</row>
    <row r="2" spans="1:17" ht="15.75">
      <c r="A2" s="300" t="s">
        <v>81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</row>
    <row r="3" spans="1:17">
      <c r="A3" s="214"/>
      <c r="B3" s="214"/>
      <c r="C3" s="214"/>
      <c r="D3" s="214"/>
      <c r="E3" s="104"/>
      <c r="F3" s="104"/>
      <c r="G3" s="104"/>
    </row>
    <row r="4" spans="1:17" ht="15.75">
      <c r="A4" s="215"/>
      <c r="B4" s="313" t="s">
        <v>82</v>
      </c>
      <c r="C4" s="313"/>
      <c r="D4" s="313"/>
      <c r="E4" s="313"/>
      <c r="F4" s="313"/>
      <c r="G4" s="313"/>
      <c r="H4" s="314" t="s">
        <v>49</v>
      </c>
      <c r="I4" s="314"/>
      <c r="J4" s="314"/>
      <c r="K4" s="314"/>
      <c r="L4" s="315" t="s">
        <v>50</v>
      </c>
      <c r="M4" s="315"/>
    </row>
    <row r="5" spans="1:17" ht="79.150000000000006" customHeight="1">
      <c r="A5" s="216" t="s">
        <v>51</v>
      </c>
      <c r="B5" s="216" t="s">
        <v>4</v>
      </c>
      <c r="C5" s="216" t="str">
        <f>'31.7'!D4</f>
        <v>Кассовый план 
на январь-июль                                        2020 года</v>
      </c>
      <c r="D5" s="216" t="s">
        <v>5</v>
      </c>
      <c r="E5" s="216" t="s">
        <v>6</v>
      </c>
      <c r="F5" s="216" t="s">
        <v>52</v>
      </c>
      <c r="G5" s="216" t="s">
        <v>8</v>
      </c>
      <c r="H5" s="217" t="s">
        <v>53</v>
      </c>
      <c r="I5" s="217" t="s">
        <v>54</v>
      </c>
      <c r="J5" s="217" t="s">
        <v>55</v>
      </c>
      <c r="K5" s="218" t="s">
        <v>8</v>
      </c>
      <c r="L5" s="216" t="s">
        <v>56</v>
      </c>
      <c r="M5" s="219" t="s">
        <v>57</v>
      </c>
      <c r="N5" s="220" t="s">
        <v>58</v>
      </c>
      <c r="O5" s="219" t="s">
        <v>59</v>
      </c>
      <c r="P5" s="219" t="s">
        <v>60</v>
      </c>
      <c r="Q5" s="219" t="s">
        <v>61</v>
      </c>
    </row>
    <row r="6" spans="1:17" ht="47.25">
      <c r="A6" s="221" t="s">
        <v>62</v>
      </c>
      <c r="B6" s="222">
        <f>ROUND('31.7 (мест)'!C23/1000,2)</f>
        <v>5317751.8899999997</v>
      </c>
      <c r="C6" s="222">
        <f>ROUND('31.7 (мест)'!D23/1000,2)</f>
        <v>2731885.23</v>
      </c>
      <c r="D6" s="222">
        <f>ROUND('31.7 (мест)'!E23/1000,2)</f>
        <v>2729077.25</v>
      </c>
      <c r="E6" s="222">
        <f>D6-C6</f>
        <v>-2807.9799999999814</v>
      </c>
      <c r="F6" s="223">
        <f>ROUND(D6/C6*100,1)</f>
        <v>99.9</v>
      </c>
      <c r="G6" s="224">
        <f>ROUND(D6/B6*100,1)</f>
        <v>51.3</v>
      </c>
      <c r="H6" s="225">
        <f>ROUND((B28+B29+B33+B30+B31+B32)/1000,2)</f>
        <v>5405624.5300000003</v>
      </c>
      <c r="I6" s="225">
        <f>ROUND((C28+C29+C33+C30+C31+C32)/1000,2)</f>
        <v>2637678.5499999998</v>
      </c>
      <c r="J6" s="225">
        <f>ROUND((D28+D30+D31+D32)/1000,2)</f>
        <v>0</v>
      </c>
      <c r="K6" s="226">
        <f>I6/H6*100</f>
        <v>48.795075117805112</v>
      </c>
      <c r="L6" s="222">
        <f>D6-I6</f>
        <v>91398.700000000186</v>
      </c>
      <c r="M6" s="224">
        <f>-100+(D6*100/I6)</f>
        <v>3.4651189774432538</v>
      </c>
      <c r="N6" s="227">
        <v>4271625.483798</v>
      </c>
      <c r="O6" s="222">
        <f>125.87+100</f>
        <v>225.87</v>
      </c>
      <c r="P6" s="222">
        <f>N6+O6</f>
        <v>4271851.3537980001</v>
      </c>
      <c r="Q6" s="222">
        <f>B6-P6</f>
        <v>1045900.5362019995</v>
      </c>
    </row>
    <row r="7" spans="1:17" ht="63">
      <c r="A7" s="221" t="s">
        <v>63</v>
      </c>
      <c r="B7" s="222">
        <f>ROUND('31.7 (мбт)'!C17/1000,2)</f>
        <v>8091576.1399999997</v>
      </c>
      <c r="C7" s="222">
        <f>ROUND('31.7 (мбт)'!D17/1000,2)</f>
        <v>4670570.08</v>
      </c>
      <c r="D7" s="222">
        <f>ROUND('31.7 (мбт)'!E17/1000,2)</f>
        <v>4668064.83</v>
      </c>
      <c r="E7" s="222">
        <f>D7-C7</f>
        <v>-2505.25</v>
      </c>
      <c r="F7" s="223">
        <f>ROUND(D7/C7*100,1)</f>
        <v>99.9</v>
      </c>
      <c r="G7" s="228">
        <f>ROUND(D7/B7*100,1)</f>
        <v>57.7</v>
      </c>
      <c r="H7" s="225">
        <f>ROUND((B36+B37+B38)/1000,2)</f>
        <v>8059072.2199999997</v>
      </c>
      <c r="I7" s="225">
        <f>ROUND((C36+C37+C38)/1000,2)</f>
        <v>3581089.35</v>
      </c>
      <c r="J7" s="225">
        <f t="shared" ref="J7" si="0">ROUND((D36+D37+D38)/1000,2)</f>
        <v>0</v>
      </c>
      <c r="K7" s="226">
        <f>I7/H7*100</f>
        <v>44.43550389228303</v>
      </c>
      <c r="L7" s="222">
        <f>D7-I7</f>
        <v>1086975.48</v>
      </c>
      <c r="M7" s="228">
        <f>-100+(D7*100/I7)</f>
        <v>30.353207467442843</v>
      </c>
    </row>
    <row r="8" spans="1:17" ht="78.75">
      <c r="A8" s="221" t="s">
        <v>64</v>
      </c>
      <c r="B8" s="222">
        <f>ROUND('31.7 (внб) '!C11/1000,2)</f>
        <v>7487.12</v>
      </c>
      <c r="C8" s="222">
        <f>ROUND('31.7 (внб) '!D11/1000,2)</f>
        <v>1500</v>
      </c>
      <c r="D8" s="222">
        <f>ROUND('31.7 (внб) '!E11/1000,2)</f>
        <v>159.08000000000001</v>
      </c>
      <c r="E8" s="222">
        <f>D8-C8</f>
        <v>-1340.92</v>
      </c>
      <c r="F8" s="223">
        <v>0</v>
      </c>
      <c r="G8" s="228">
        <f>ROUND(D8/B8*100,1)</f>
        <v>2.1</v>
      </c>
      <c r="H8" s="225">
        <f>ROUND((B34+B35)/1000,2)</f>
        <v>6933.2</v>
      </c>
      <c r="I8" s="225">
        <f>ROUND((C34+C35)/1000,2)</f>
        <v>6933.2</v>
      </c>
      <c r="J8" s="225">
        <f>H8-I8</f>
        <v>0</v>
      </c>
      <c r="K8" s="226">
        <f>I8/H8*100</f>
        <v>100</v>
      </c>
      <c r="L8" s="222">
        <f>D8-I8</f>
        <v>-6774.12</v>
      </c>
      <c r="M8" s="228">
        <v>0</v>
      </c>
    </row>
    <row r="9" spans="1:17" s="236" customFormat="1" ht="15.75">
      <c r="A9" s="229" t="s">
        <v>65</v>
      </c>
      <c r="B9" s="230">
        <f>SUM(B6:B8)</f>
        <v>13416815.149999999</v>
      </c>
      <c r="C9" s="230">
        <f>SUM(C6:C8)</f>
        <v>7403955.3100000005</v>
      </c>
      <c r="D9" s="230">
        <f>SUM(D6:D8)</f>
        <v>7397301.1600000001</v>
      </c>
      <c r="E9" s="230">
        <f>SUM(E6:E8)</f>
        <v>-6654.1499999999814</v>
      </c>
      <c r="F9" s="231">
        <f>ROUND(D9/C9*100,1)</f>
        <v>99.9</v>
      </c>
      <c r="G9" s="232">
        <f>ROUND(D9/B9*100,1)</f>
        <v>55.1</v>
      </c>
      <c r="H9" s="233">
        <f>SUM(H6:H8)</f>
        <v>13471629.949999999</v>
      </c>
      <c r="I9" s="233">
        <f>SUM(I6:I8)</f>
        <v>6225701.1000000006</v>
      </c>
      <c r="J9" s="233">
        <f>H9-I9</f>
        <v>7245928.8499999987</v>
      </c>
      <c r="K9" s="234">
        <f>I9/H9*100</f>
        <v>46.213421264588703</v>
      </c>
      <c r="L9" s="230">
        <f>D9-I9</f>
        <v>1171600.0599999996</v>
      </c>
      <c r="M9" s="232">
        <f>-100+(D9*100/I9)</f>
        <v>18.81876500624162</v>
      </c>
      <c r="N9" s="235">
        <f>D9-I9</f>
        <v>1171600.0599999996</v>
      </c>
      <c r="O9" s="235" t="e">
        <f>D9-#REF!</f>
        <v>#REF!</v>
      </c>
    </row>
    <row r="11" spans="1:17" ht="15.75">
      <c r="A11" s="316" t="s">
        <v>83</v>
      </c>
      <c r="B11" s="316"/>
      <c r="C11" s="316"/>
      <c r="D11" s="316"/>
      <c r="E11" s="316"/>
    </row>
    <row r="13" spans="1:17" ht="80.25" customHeight="1">
      <c r="A13" s="317" t="s">
        <v>51</v>
      </c>
      <c r="B13" s="317"/>
      <c r="C13" s="216" t="str">
        <f>'31 (июль) '!C4</f>
        <v>Кассовый план на июль                                     2020 года</v>
      </c>
      <c r="D13" s="216" t="str">
        <f>'31 (июль) '!D4</f>
        <v>Кассовое исполнение 
за июль                                     2020 года</v>
      </c>
      <c r="E13" s="216" t="s">
        <v>6</v>
      </c>
      <c r="F13" s="216" t="s">
        <v>52</v>
      </c>
    </row>
    <row r="14" spans="1:17" ht="35.1" customHeight="1">
      <c r="A14" s="318" t="s">
        <v>62</v>
      </c>
      <c r="B14" s="318"/>
      <c r="C14" s="222">
        <f>ROUND('31(мест) '!C23/1000,2)</f>
        <v>553153.48</v>
      </c>
      <c r="D14" s="222">
        <f>ROUND('31(мест) '!D23/1000,2)</f>
        <v>207572.56</v>
      </c>
      <c r="E14" s="222">
        <f>D14-C14</f>
        <v>-345580.92</v>
      </c>
      <c r="F14" s="222">
        <f>ROUND(D14/C14*100,1)</f>
        <v>37.5</v>
      </c>
    </row>
    <row r="15" spans="1:17" ht="35.1" customHeight="1">
      <c r="A15" s="318" t="s">
        <v>63</v>
      </c>
      <c r="B15" s="318"/>
      <c r="C15" s="222">
        <f>ROUND('31 (мбт) '!C18/1000,2)</f>
        <v>494697.07</v>
      </c>
      <c r="D15" s="222">
        <f>ROUND('31 (мбт) '!D18/1000,2)</f>
        <v>261299.3</v>
      </c>
      <c r="E15" s="222">
        <f>D15-C15</f>
        <v>-233397.77000000002</v>
      </c>
      <c r="F15" s="222">
        <f>ROUND(D15/C15*100,1)</f>
        <v>52.8</v>
      </c>
      <c r="O15" s="237" t="e">
        <f>#REF!-'ИСТ(31.7) '!D17</f>
        <v>#REF!</v>
      </c>
    </row>
    <row r="16" spans="1:17" ht="48.75" hidden="1" customHeight="1">
      <c r="A16" s="318" t="s">
        <v>64</v>
      </c>
      <c r="B16" s="318"/>
      <c r="C16" s="222">
        <f>ROUND('31 (внб) '!C12/1000,2)</f>
        <v>0</v>
      </c>
      <c r="D16" s="222">
        <f>ROUND('31 (внб) '!D12/1000,2)</f>
        <v>0</v>
      </c>
      <c r="E16" s="222">
        <f>D16-C16</f>
        <v>0</v>
      </c>
      <c r="F16" s="222">
        <v>0</v>
      </c>
      <c r="O16" s="237"/>
    </row>
    <row r="17" spans="1:13" ht="15.75">
      <c r="A17" s="319" t="s">
        <v>65</v>
      </c>
      <c r="B17" s="320"/>
      <c r="C17" s="230">
        <f>SUM(C14:C16)</f>
        <v>1047850.55</v>
      </c>
      <c r="D17" s="230">
        <f>SUM(D14:D16)</f>
        <v>468871.86</v>
      </c>
      <c r="E17" s="230">
        <f>SUM(E14:E16)</f>
        <v>-578978.68999999994</v>
      </c>
      <c r="F17" s="230">
        <f>ROUND(D17/C17*100,1)</f>
        <v>44.7</v>
      </c>
    </row>
    <row r="20" spans="1:13" ht="15.75">
      <c r="A20" s="46" t="s">
        <v>66</v>
      </c>
      <c r="B20" s="47"/>
      <c r="C20" s="48"/>
      <c r="D20" s="49"/>
      <c r="E20" s="50"/>
      <c r="F20" s="51"/>
      <c r="G20" s="97"/>
      <c r="H20" s="51"/>
    </row>
    <row r="21" spans="1:13" s="51" customFormat="1" ht="15.75">
      <c r="A21" s="46" t="s">
        <v>67</v>
      </c>
      <c r="B21" s="47"/>
      <c r="C21" s="48"/>
      <c r="D21" s="49"/>
      <c r="E21" s="50"/>
      <c r="G21" s="97"/>
    </row>
    <row r="22" spans="1:13" s="103" customFormat="1" ht="16.5" thickBot="1">
      <c r="A22" s="46" t="s">
        <v>68</v>
      </c>
      <c r="B22" s="47"/>
      <c r="C22" s="48"/>
      <c r="D22" s="47"/>
      <c r="E22" s="50"/>
      <c r="F22" s="51"/>
      <c r="H22" s="102"/>
      <c r="M22" s="102" t="s">
        <v>69</v>
      </c>
    </row>
    <row r="23" spans="1:13" ht="16.5" thickBot="1">
      <c r="A23" s="311" t="s">
        <v>70</v>
      </c>
      <c r="B23" s="238" t="s">
        <v>71</v>
      </c>
      <c r="C23" s="239" t="s">
        <v>72</v>
      </c>
      <c r="D23" s="47"/>
      <c r="E23" s="50"/>
      <c r="F23" s="102"/>
      <c r="G23" s="97"/>
      <c r="H23" s="102"/>
      <c r="I23" s="213">
        <f>D6*100/I6</f>
        <v>103.46511897744325</v>
      </c>
    </row>
    <row r="24" spans="1:13">
      <c r="A24" s="312"/>
      <c r="B24" s="240" t="s">
        <v>73</v>
      </c>
      <c r="C24" s="241" t="s">
        <v>28</v>
      </c>
      <c r="F24" s="213" t="s">
        <v>74</v>
      </c>
      <c r="G24" s="213">
        <f>D9*100/I9</f>
        <v>118.81876500624162</v>
      </c>
    </row>
    <row r="25" spans="1:13">
      <c r="A25" s="242"/>
      <c r="B25" s="240"/>
      <c r="C25" s="243"/>
    </row>
    <row r="26" spans="1:13" ht="15.75" thickBot="1">
      <c r="A26" s="244">
        <v>1</v>
      </c>
      <c r="B26" s="245">
        <v>2</v>
      </c>
      <c r="C26" s="246">
        <v>5</v>
      </c>
      <c r="E26" s="247"/>
    </row>
    <row r="27" spans="1:13" ht="15.75" thickBot="1">
      <c r="A27" s="248">
        <v>0</v>
      </c>
      <c r="B27" s="249">
        <v>0</v>
      </c>
      <c r="C27" s="249">
        <v>0</v>
      </c>
      <c r="E27" s="247"/>
    </row>
    <row r="28" spans="1:13">
      <c r="A28" s="250">
        <v>10101</v>
      </c>
      <c r="B28" s="292">
        <v>5150685191.2799997</v>
      </c>
      <c r="C28" s="294">
        <v>2540991735.8800001</v>
      </c>
      <c r="E28" s="251"/>
    </row>
    <row r="29" spans="1:13">
      <c r="A29" s="290">
        <v>10110</v>
      </c>
      <c r="B29" s="292">
        <v>3541331.64</v>
      </c>
      <c r="C29" s="294">
        <v>3273463.82</v>
      </c>
      <c r="E29" s="251"/>
    </row>
    <row r="30" spans="1:13">
      <c r="A30" s="252">
        <v>10111</v>
      </c>
      <c r="B30" s="292">
        <v>23285246.969999999</v>
      </c>
      <c r="C30" s="294">
        <v>13680944.52</v>
      </c>
      <c r="E30" s="251"/>
      <c r="I30" s="247"/>
    </row>
    <row r="31" spans="1:13">
      <c r="A31" s="252">
        <v>10112</v>
      </c>
      <c r="B31" s="292">
        <v>199041426.55000001</v>
      </c>
      <c r="C31" s="294">
        <v>57349844.390000001</v>
      </c>
      <c r="E31" s="251"/>
      <c r="I31" s="247"/>
    </row>
    <row r="32" spans="1:13">
      <c r="A32" s="252">
        <v>10113</v>
      </c>
      <c r="B32" s="292">
        <v>28309224.170000002</v>
      </c>
      <c r="C32" s="294">
        <v>21646640.199999999</v>
      </c>
      <c r="E32" s="251"/>
      <c r="I32" s="247"/>
    </row>
    <row r="33" spans="1:9">
      <c r="A33" s="252">
        <v>10114</v>
      </c>
      <c r="B33" s="292">
        <v>762112.62</v>
      </c>
      <c r="C33" s="294">
        <v>735918.98</v>
      </c>
      <c r="E33" s="251"/>
      <c r="I33" s="247"/>
    </row>
    <row r="34" spans="1:9">
      <c r="A34" s="252">
        <v>10201</v>
      </c>
      <c r="B34" s="292">
        <v>1387101</v>
      </c>
      <c r="C34" s="294">
        <v>1387101</v>
      </c>
      <c r="E34" s="251"/>
      <c r="I34" s="253"/>
    </row>
    <row r="35" spans="1:9">
      <c r="A35" s="252">
        <v>10202</v>
      </c>
      <c r="B35" s="292">
        <v>5546101</v>
      </c>
      <c r="C35" s="294">
        <v>5546101</v>
      </c>
      <c r="E35" s="251"/>
      <c r="I35" s="253"/>
    </row>
    <row r="36" spans="1:9">
      <c r="A36" s="252">
        <v>10301</v>
      </c>
      <c r="B36" s="292">
        <v>574565604.95000005</v>
      </c>
      <c r="C36" s="294">
        <v>358590190.91000003</v>
      </c>
      <c r="E36" s="251"/>
      <c r="I36" s="253"/>
    </row>
    <row r="37" spans="1:9">
      <c r="A37" s="254">
        <v>10306</v>
      </c>
      <c r="B37" s="292">
        <v>7338906271.6800003</v>
      </c>
      <c r="C37" s="294">
        <v>3077511864.75</v>
      </c>
      <c r="E37" s="251"/>
      <c r="I37" s="253"/>
    </row>
    <row r="38" spans="1:9" ht="15.75" thickBot="1">
      <c r="A38" s="255">
        <v>10312</v>
      </c>
      <c r="B38" s="291">
        <v>145600345.53</v>
      </c>
      <c r="C38" s="293">
        <v>144987297.94</v>
      </c>
      <c r="E38" s="251"/>
      <c r="I38" s="253"/>
    </row>
    <row r="39" spans="1:9">
      <c r="B39" s="256">
        <f>SUM(B28:B38)</f>
        <v>13471629957.390001</v>
      </c>
      <c r="C39" s="256">
        <f>SUM(C28:C38)</f>
        <v>6225701103.3899994</v>
      </c>
      <c r="E39" s="251"/>
      <c r="I39" s="253"/>
    </row>
    <row r="40" spans="1:9">
      <c r="E40" s="247"/>
      <c r="I40" s="253"/>
    </row>
    <row r="41" spans="1:9">
      <c r="E41" s="247"/>
      <c r="I41" s="253"/>
    </row>
    <row r="42" spans="1:9">
      <c r="E42" s="247"/>
      <c r="I42" s="247"/>
    </row>
    <row r="43" spans="1:9">
      <c r="I43" s="247"/>
    </row>
    <row r="44" spans="1:9">
      <c r="I44" s="247"/>
    </row>
  </sheetData>
  <mergeCells count="12">
    <mergeCell ref="A23:A24"/>
    <mergeCell ref="A1:M1"/>
    <mergeCell ref="A2:M2"/>
    <mergeCell ref="B4:G4"/>
    <mergeCell ref="H4:K4"/>
    <mergeCell ref="L4:M4"/>
    <mergeCell ref="A11:E11"/>
    <mergeCell ref="A13:B13"/>
    <mergeCell ref="A14:B14"/>
    <mergeCell ref="A15:B15"/>
    <mergeCell ref="A16:B16"/>
    <mergeCell ref="A17:B17"/>
  </mergeCells>
  <pageMargins left="0.70866141732283472" right="0.23622047244094491" top="0.43307086614173229" bottom="0.31496062992125984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31.7</vt:lpstr>
      <vt:lpstr>31.7 (мест)</vt:lpstr>
      <vt:lpstr>31.7 (мбт)</vt:lpstr>
      <vt:lpstr>31.7 (внб) </vt:lpstr>
      <vt:lpstr>31 (июль) </vt:lpstr>
      <vt:lpstr>31(мест) </vt:lpstr>
      <vt:lpstr>31 (мбт) </vt:lpstr>
      <vt:lpstr>31 (внб) </vt:lpstr>
      <vt:lpstr>ИСТ(31.7) </vt:lpstr>
      <vt:lpstr>'31 (внб) '!Область_печати</vt:lpstr>
      <vt:lpstr>'31 (июль) '!Область_печати</vt:lpstr>
      <vt:lpstr>'31 (мбт) '!Область_печати</vt:lpstr>
      <vt:lpstr>'31(мест) '!Область_печати</vt:lpstr>
      <vt:lpstr>'31.7'!Область_печати</vt:lpstr>
      <vt:lpstr>'31.7 (внб) '!Область_печати</vt:lpstr>
      <vt:lpstr>'31.7 (мбт)'!Область_печати</vt:lpstr>
      <vt:lpstr>'31.7 (мест)'!Область_печати</vt:lpstr>
      <vt:lpstr>'ИСТ(31.7)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AA.Nadeina</dc:creator>
  <cp:lastModifiedBy>AA.Nadeina</cp:lastModifiedBy>
  <cp:lastPrinted>2020-08-10T09:04:22Z</cp:lastPrinted>
  <dcterms:created xsi:type="dcterms:W3CDTF">2019-04-12T08:08:38Z</dcterms:created>
  <dcterms:modified xsi:type="dcterms:W3CDTF">2020-08-10T14:24:17Z</dcterms:modified>
</cp:coreProperties>
</file>